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36E04469-FE20-4ED4-B453-95C4A93FD3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2" sheetId="2" r:id="rId1"/>
    <sheet name="Hoja1" sheetId="3" r:id="rId2"/>
  </sheets>
  <definedNames>
    <definedName name="_xlnm._FilterDatabase" localSheetId="0" hidden="1">Hoja2!$A$2:$K$180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8" i="2" l="1"/>
  <c r="J178" i="2" s="1"/>
  <c r="I179" i="2"/>
  <c r="J179" i="2" s="1"/>
  <c r="I180" i="2"/>
  <c r="J180" i="2" s="1"/>
  <c r="J11" i="2" l="1"/>
  <c r="I2" i="3"/>
  <c r="J2" i="3" s="1"/>
  <c r="F38" i="2"/>
  <c r="F37" i="2"/>
  <c r="F140" i="2"/>
  <c r="F107" i="2"/>
  <c r="F109" i="2"/>
  <c r="F174" i="2"/>
  <c r="F94" i="2"/>
  <c r="F93" i="2"/>
  <c r="F92" i="2"/>
  <c r="F91" i="2"/>
  <c r="F90" i="2"/>
  <c r="F77" i="2"/>
  <c r="F76" i="2"/>
  <c r="F75" i="2"/>
  <c r="F26" i="2"/>
  <c r="F25" i="2"/>
  <c r="F8" i="2"/>
  <c r="I20" i="2"/>
  <c r="J20" i="2" s="1"/>
  <c r="I3" i="2"/>
  <c r="J3" i="2" s="1"/>
  <c r="I4" i="2"/>
  <c r="J4" i="2" s="1"/>
  <c r="I5" i="2"/>
  <c r="J5" i="2" s="1"/>
  <c r="I6" i="2"/>
  <c r="J6" i="2" s="1"/>
  <c r="I7" i="2"/>
  <c r="J7" i="2" s="1"/>
  <c r="I8" i="2"/>
  <c r="I9" i="2"/>
  <c r="J9" i="2" s="1"/>
  <c r="I10" i="2"/>
  <c r="J10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1" i="2"/>
  <c r="J21" i="2" s="1"/>
  <c r="I22" i="2"/>
  <c r="J22" i="2" s="1"/>
  <c r="I23" i="2"/>
  <c r="J23" i="2" s="1"/>
  <c r="I24" i="2"/>
  <c r="J24" i="2" s="1"/>
  <c r="I25" i="2"/>
  <c r="I26" i="2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48" i="2"/>
  <c r="J48" i="2" s="1"/>
  <c r="I49" i="2"/>
  <c r="J49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57" i="2"/>
  <c r="J57" i="2" s="1"/>
  <c r="I58" i="2"/>
  <c r="J58" i="2" s="1"/>
  <c r="I59" i="2"/>
  <c r="J59" i="2" s="1"/>
  <c r="I60" i="2"/>
  <c r="J60" i="2" s="1"/>
  <c r="I61" i="2"/>
  <c r="J61" i="2" s="1"/>
  <c r="I62" i="2"/>
  <c r="J62" i="2" s="1"/>
  <c r="I63" i="2"/>
  <c r="J63" i="2" s="1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74" i="2"/>
  <c r="J74" i="2" s="1"/>
  <c r="I75" i="2"/>
  <c r="I76" i="2"/>
  <c r="I77" i="2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84" i="2"/>
  <c r="J84" i="2" s="1"/>
  <c r="I85" i="2"/>
  <c r="J85" i="2" s="1"/>
  <c r="I86" i="2"/>
  <c r="J86" i="2" s="1"/>
  <c r="I87" i="2"/>
  <c r="J87" i="2" s="1"/>
  <c r="I88" i="2"/>
  <c r="J88" i="2" s="1"/>
  <c r="I89" i="2"/>
  <c r="J89" i="2" s="1"/>
  <c r="I90" i="2"/>
  <c r="I91" i="2"/>
  <c r="I92" i="2"/>
  <c r="I93" i="2"/>
  <c r="I94" i="2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I106" i="2"/>
  <c r="J106" i="2" s="1"/>
  <c r="I107" i="2"/>
  <c r="I108" i="2"/>
  <c r="J108" i="2" s="1"/>
  <c r="I109" i="2"/>
  <c r="I110" i="2"/>
  <c r="J110" i="2" s="1"/>
  <c r="I111" i="2"/>
  <c r="J111" i="2" s="1"/>
  <c r="I112" i="2"/>
  <c r="J112" i="2" s="1"/>
  <c r="I113" i="2"/>
  <c r="J113" i="2" s="1"/>
  <c r="I114" i="2"/>
  <c r="J114" i="2" s="1"/>
  <c r="I115" i="2"/>
  <c r="J115" i="2" s="1"/>
  <c r="I116" i="2"/>
  <c r="J116" i="2" s="1"/>
  <c r="I117" i="2"/>
  <c r="J117" i="2" s="1"/>
  <c r="I118" i="2"/>
  <c r="J118" i="2" s="1"/>
  <c r="I119" i="2"/>
  <c r="J119" i="2" s="1"/>
  <c r="I120" i="2"/>
  <c r="J120" i="2" s="1"/>
  <c r="I121" i="2"/>
  <c r="J121" i="2" s="1"/>
  <c r="I122" i="2"/>
  <c r="J122" i="2" s="1"/>
  <c r="I123" i="2"/>
  <c r="J123" i="2" s="1"/>
  <c r="I124" i="2"/>
  <c r="J124" i="2" s="1"/>
  <c r="I125" i="2"/>
  <c r="J125" i="2" s="1"/>
  <c r="I126" i="2"/>
  <c r="J126" i="2" s="1"/>
  <c r="I127" i="2"/>
  <c r="J127" i="2" s="1"/>
  <c r="I128" i="2"/>
  <c r="J128" i="2" s="1"/>
  <c r="I129" i="2"/>
  <c r="J129" i="2" s="1"/>
  <c r="I130" i="2"/>
  <c r="J130" i="2" s="1"/>
  <c r="I131" i="2"/>
  <c r="J131" i="2" s="1"/>
  <c r="I132" i="2"/>
  <c r="J132" i="2" s="1"/>
  <c r="I133" i="2"/>
  <c r="J133" i="2" s="1"/>
  <c r="I134" i="2"/>
  <c r="J134" i="2" s="1"/>
  <c r="I135" i="2"/>
  <c r="J135" i="2" s="1"/>
  <c r="I136" i="2"/>
  <c r="J136" i="2" s="1"/>
  <c r="I137" i="2"/>
  <c r="J137" i="2" s="1"/>
  <c r="I138" i="2"/>
  <c r="J138" i="2" s="1"/>
  <c r="I139" i="2"/>
  <c r="J139" i="2" s="1"/>
  <c r="I140" i="2"/>
  <c r="I141" i="2"/>
  <c r="J141" i="2" s="1"/>
  <c r="I142" i="2"/>
  <c r="J142" i="2" s="1"/>
  <c r="I143" i="2"/>
  <c r="J143" i="2" s="1"/>
  <c r="I144" i="2"/>
  <c r="J144" i="2" s="1"/>
  <c r="I145" i="2"/>
  <c r="J145" i="2" s="1"/>
  <c r="I146" i="2"/>
  <c r="J146" i="2" s="1"/>
  <c r="I147" i="2"/>
  <c r="J147" i="2" s="1"/>
  <c r="I148" i="2"/>
  <c r="J148" i="2" s="1"/>
  <c r="I149" i="2"/>
  <c r="J149" i="2" s="1"/>
  <c r="I150" i="2"/>
  <c r="J150" i="2" s="1"/>
  <c r="I151" i="2"/>
  <c r="J151" i="2" s="1"/>
  <c r="I152" i="2"/>
  <c r="J152" i="2" s="1"/>
  <c r="I153" i="2"/>
  <c r="J153" i="2" s="1"/>
  <c r="I154" i="2"/>
  <c r="J154" i="2" s="1"/>
  <c r="I155" i="2"/>
  <c r="J155" i="2" s="1"/>
  <c r="I156" i="2"/>
  <c r="J156" i="2" s="1"/>
  <c r="I157" i="2"/>
  <c r="J157" i="2" s="1"/>
  <c r="I158" i="2"/>
  <c r="J158" i="2" s="1"/>
  <c r="I159" i="2"/>
  <c r="J159" i="2" s="1"/>
  <c r="I160" i="2"/>
  <c r="J160" i="2" s="1"/>
  <c r="I161" i="2"/>
  <c r="J161" i="2" s="1"/>
  <c r="I162" i="2"/>
  <c r="J162" i="2" s="1"/>
  <c r="I163" i="2"/>
  <c r="J163" i="2" s="1"/>
  <c r="I164" i="2"/>
  <c r="J164" i="2" s="1"/>
  <c r="I165" i="2"/>
  <c r="J165" i="2" s="1"/>
  <c r="I166" i="2"/>
  <c r="J166" i="2" s="1"/>
  <c r="I167" i="2"/>
  <c r="J167" i="2" s="1"/>
  <c r="I168" i="2"/>
  <c r="J168" i="2" s="1"/>
  <c r="I169" i="2"/>
  <c r="J169" i="2" s="1"/>
  <c r="I170" i="2"/>
  <c r="J170" i="2" s="1"/>
  <c r="I171" i="2"/>
  <c r="J171" i="2" s="1"/>
  <c r="I172" i="2"/>
  <c r="J172" i="2" s="1"/>
  <c r="I173" i="2"/>
  <c r="J173" i="2" s="1"/>
  <c r="I174" i="2"/>
  <c r="I175" i="2"/>
  <c r="J175" i="2" s="1"/>
  <c r="I176" i="2"/>
  <c r="J176" i="2" s="1"/>
  <c r="I177" i="2"/>
  <c r="J177" i="2" s="1"/>
  <c r="J25" i="2" l="1"/>
  <c r="J37" i="2"/>
  <c r="J140" i="2"/>
  <c r="J26" i="2"/>
  <c r="J107" i="2"/>
  <c r="J174" i="2"/>
  <c r="J93" i="2"/>
  <c r="J91" i="2"/>
  <c r="J77" i="2"/>
  <c r="J75" i="2"/>
  <c r="J109" i="2"/>
  <c r="J92" i="2"/>
  <c r="J90" i="2"/>
  <c r="J76" i="2"/>
  <c r="J8" i="2"/>
  <c r="J94" i="2"/>
</calcChain>
</file>

<file path=xl/sharedStrings.xml><?xml version="1.0" encoding="utf-8"?>
<sst xmlns="http://schemas.openxmlformats.org/spreadsheetml/2006/main" count="692" uniqueCount="389">
  <si>
    <t>Descripción (elemento, insumo, equipos etc)</t>
  </si>
  <si>
    <t>Especificaciones Técnicas</t>
  </si>
  <si>
    <t>Guantes de examen</t>
  </si>
  <si>
    <t>Guantes de examen
Material: látex, nitrilo o vinilo
Tipo: no estériles
Tallas: S, M, L
Presentación: cajas de 100 unidades
Uso: procedimientos generales y exploración física.</t>
  </si>
  <si>
    <t>Gasas estériles</t>
  </si>
  <si>
    <t>Material: algodón 100%
Tamaño: 7.5 × 7.5 cm o 10 × 10 cm
Esterilización: por óxido de etileno
Presentación: paquetes individuales.</t>
  </si>
  <si>
    <t>Mascarillas quirúrgicas</t>
  </si>
  <si>
    <t>Tipo: desechables de tres capas
Material: polipropileno
Ajuste: elástico auricular
Presentación: cajas de 50 unidades.</t>
  </si>
  <si>
    <t>Batas desechables</t>
  </si>
  <si>
    <t>Material: polipropileno o SMS
Manga larga con puños elásticos
Uso: procedimientos clínicos.</t>
  </si>
  <si>
    <t>Gorro quirúrgico</t>
  </si>
  <si>
    <t>Material: polipropileno
Tipo: desechable
Presentación: paquete de varias unidades</t>
  </si>
  <si>
    <t>Bajalenguas</t>
  </si>
  <si>
    <t>Termómetros clínicos</t>
  </si>
  <si>
    <t>Tipo: digital
Rango de medición: 32–42 °C
Alimentación: batería reemplazable.</t>
  </si>
  <si>
    <t>Gel conductor para ultrasonido</t>
  </si>
  <si>
    <t>Base acuosa
Hipoalergénico
Presentación: frasco de 250 ml o 500 ml.</t>
  </si>
  <si>
    <t>Linterna clínica</t>
  </si>
  <si>
    <t>Tipo: portátil
Luz LED
Alimentación: baterías.</t>
  </si>
  <si>
    <t>Algodón</t>
  </si>
  <si>
    <t>Tipo: hidrófilo
Presentación: rollo o paquete.</t>
  </si>
  <si>
    <t>Fundas desechables para termómetro</t>
  </si>
  <si>
    <t>Material: plástico
Uso: protección del dispositivo y prevención de contaminación.</t>
  </si>
  <si>
    <t>Electrodos desechables</t>
  </si>
  <si>
    <t>Material: gel conductor con adhesivo
Uso: monitoreo cardíaco.</t>
  </si>
  <si>
    <t>Papel para electrocardiógrafo</t>
  </si>
  <si>
    <t>Tipo: papel térmico
Dimensiones según equipo.</t>
  </si>
  <si>
    <t>Alcohol antiséptico</t>
  </si>
  <si>
    <t>Concentración: 70 %
Presentación: frascos de 250 ml o 500 ml.</t>
  </si>
  <si>
    <t>Soluciones desinfectantes</t>
  </si>
  <si>
    <t>Tipo: amonio cuaternario o hipoclorito
Uso: desinfección de superficies.</t>
  </si>
  <si>
    <t>Toallas desechables</t>
  </si>
  <si>
    <t xml:space="preserve">Material: papel absorbente
Uso: Secado de manos.
Presentación: Caja y Rollo 
</t>
  </si>
  <si>
    <t>Gel antibacterial</t>
  </si>
  <si>
    <t>Concentración: mínimo 60 % alcohol
Presentación: dispensador o frasco.</t>
  </si>
  <si>
    <t>Cepillos Endocervicales (Citología)</t>
  </si>
  <si>
    <t>Láminas Portaobjetos (Laminillas)</t>
  </si>
  <si>
    <t>Espéculos Vaginales Desechables</t>
  </si>
  <si>
    <t>Tipo: espéculo vaginal descartable
Material: poliestireno o policarbonato grado médico
Transparente para mejor visualización
Bordes redondeados para seguridad del paciente
Sistema de apertura con tornillo o perilla
Tamaños: S, M, L
Esterilización individual
Uso único</t>
  </si>
  <si>
    <t xml:space="preserve">Jabón antibacterial unitario 
</t>
  </si>
  <si>
    <t>Alcohol Glicerinado</t>
  </si>
  <si>
    <t>Concentración: 70%
Componentes: alcohol etílico + glicerina + agua purificada
Presentación: 500 ml / 1 litro / galón
Uso: antisepsia de manos</t>
  </si>
  <si>
    <t>Lancetas o agujas</t>
  </si>
  <si>
    <t>Tipo de dispositivo: lanceta estéril desechable para punción capilar. 
Material: acero inoxidable quirúrgico de alta resistencia. 
Uso: un solo uso (desechable) para evitar contaminación cruzada. 
Esterilización: esterilizadas por radiación gamma o gas de óxido de etileno. 
Compatibilidad: diseñadas para ser utilizadas con dispositivos de punción (lanceteros) estándar. 
Calibre de la aguja: generalmente entre 28G y 33G (a mayor número, menor diámetro y menor dolor). 
Longitud aproximada de la aguja: entre 1.5 mm y 2.4 mm. 
Protección: tapa protectora que mantiene la esterilidad antes de su uso. 
Presentación: cajas de 100 o 200 unidades. 
Normatividad: dispositivo médico de uso diagnóstico in vitro.</t>
  </si>
  <si>
    <t>Tiras reactivas</t>
  </si>
  <si>
    <t>Cinta metrica periimetro abdominal , braquial, cnta altura uterina</t>
  </si>
  <si>
    <t>Careta</t>
  </si>
  <si>
    <t>Material: Policarbonato o PET transparente de alta resistencia 
Cobertura: rostro completo (frontal y lateral) 
Sistema de ajuste: 
Banda elástica o ajustable 
Soporte ergonómico 
Reutilizable: Sí (lavable y desinfectable)</t>
  </si>
  <si>
    <t>Pañitos impregnados de alcohol + clorhexidina</t>
  </si>
  <si>
    <t>Composición: 
Alcohol isopropílico al 70% 
Clorhexidina (0.5% – 2%) 
Presentación: sobres individuales estériles 
Tamaño: mínimo 5x5 cm (o superior) 
Uso: único 
Acción: bactericida, fungicida y virucida 
Registro sanitario INVIMA vigente 
Empaque: caja por (especificar cantidad, ej. 100 unidades) 
Vida útil: mínimo 18 meses</t>
  </si>
  <si>
    <t>Polaina</t>
  </si>
  <si>
    <t>Glucometro</t>
  </si>
  <si>
    <t>Sabana en Rollo Desechable</t>
  </si>
  <si>
    <t>Sábana desechable para camillas elaborada en tela quirurgica de alta resistencia, 
Color Azul Oscurro. Ancho aproximado entre 50 y 60 cm y longitud entre 40 y 100 metros por rollo. Con precorte cada 35–40 cm para fácil desprendimiento. Material absorbente, resistente a la humedad, de un solo uso. Empaque individual que garantice higiene y protección durante almacenamiento.</t>
  </si>
  <si>
    <t>Torundas de algodón</t>
  </si>
  <si>
    <t>Algodón 100% hidrófilo, estéril o no estéril según uso, alta capacidad de absorción, libres de impurezas, empaque individual o en bolsa sellada.</t>
  </si>
  <si>
    <t>Clorhexidina (solución o espuma)</t>
  </si>
  <si>
    <t>Antiséptico de amplio espectro, concentración habitual 2% o 4%, presentación en solución o espuma, uso tópico, frasco con sistema dispensador, registro sanitario vigente.</t>
  </si>
  <si>
    <t>Yodopovidona</t>
  </si>
  <si>
    <t>Antiséptico iodado, concentración aproximada 10%, solución tópica para antisepsia de piel, frasco plástico con tapa dosificadora, registro sanitario INVIMA.</t>
  </si>
  <si>
    <t>Agujas para venopunción (vacutainer o hipodérmicas)</t>
  </si>
  <si>
    <t>Agujas estériles, desechables, de acero inoxidable, calibre 20G–23G, con sistema de seguridad o retráctil, compatibles con sistema de tubos al vacío.</t>
  </si>
  <si>
    <t>Porta agujas (holder)</t>
  </si>
  <si>
    <t>Adaptador plástico o polipropileno para sistema vacutainer, desechable o reutilizable, compatible con agujas de doble punta y tubos al vacío.</t>
  </si>
  <si>
    <t>Tubo tapa roja (suero)</t>
  </si>
  <si>
    <t>Tubo de plástico o vidrio al vacío, tapa roja, sin anticoagulante o con activador de coágulo, capacidad 3–10 ml, estéril.</t>
  </si>
  <si>
    <t>Tubo tapa lila (EDTA)</t>
  </si>
  <si>
    <t>Tubo al vacío con anticoagulante EDTA K2 o K3, tapa color lila, capacidad aproximada 3–6 ml, para hematología.</t>
  </si>
  <si>
    <t>Tubo tapa azul (citrato)</t>
  </si>
  <si>
    <t>Tubo con citrato de sodio al 3.2% o 3.8%, tapa azul, relación anticoagulante/sangre 1:9, para pruebas de coagulación.</t>
  </si>
  <si>
    <t>Tubo tapa verde (heparina)</t>
  </si>
  <si>
    <t>Tubo al vacío con heparina de litio o sodio, tapa verde, utilizado para química clínica y gases.</t>
  </si>
  <si>
    <t>Tubo tapa gris (glucosa)</t>
  </si>
  <si>
    <t>Tubo con fluoruro de sodio y oxalato de potasio, tapa gris, para determinación de glucosa y lactato.</t>
  </si>
  <si>
    <t>Lancetas estériles</t>
  </si>
  <si>
    <t>Dispositivo estéril desechable para punción capilar, con aguja o cuchilla retráctil, profundidad aproximada 1.5–2.4 mm, empaque individual.</t>
  </si>
  <si>
    <t>Tubos capilares</t>
  </si>
  <si>
    <t>Tubos de vidrio o plástico, capacidad aproximada 70–100 µl, con o sin anticoagulante (heparinizados), utilizados en microhematocrito.</t>
  </si>
  <si>
    <t>Microtubos</t>
  </si>
  <si>
    <t>Tubos de polipropileno de 0.5–2 ml, con o sin anticoagulante, tapa hermética, utilizados para pequeñas muestras sanguíneas.</t>
  </si>
  <si>
    <t>Torniquetes</t>
  </si>
  <si>
    <t>Banda elástica de látex o material sintético, desechable o reutilizable, sistema de liberación rápida, longitud aproximada 40 cm.</t>
  </si>
  <si>
    <t>Curitas o apósitos adhesivos</t>
  </si>
  <si>
    <t>Apósitos estériles adhesivos, con almohadilla absorbente central, hipoalergénicos, para cubrir sitio de punción.</t>
  </si>
  <si>
    <t>Esparadrapo o micropore</t>
  </si>
  <si>
    <t>Cinta adhesiva médica hipoalergénica, transpirable, de papel o tela, diferentes anchos (1–5 cm).</t>
  </si>
  <si>
    <t>Frascos estériles para orina</t>
  </si>
  <si>
    <t>Recipiente plástico estéril de boca ancha, tapa hermética rosca, capacidad aproximada 60–120 ml, graduado.</t>
  </si>
  <si>
    <t>Recipientes para uroanálisis</t>
  </si>
  <si>
    <t>Frasco plástico estéril o limpio, tapa hermética, capacidad 60–120 ml, resistente a fugas.</t>
  </si>
  <si>
    <t>Tubos para sedimento urinario</t>
  </si>
  <si>
    <t>Tubos cónicos de plástico de 10–15 ml, graduados, aptos para centrifugación.</t>
  </si>
  <si>
    <t>Frascos estériles para coprológico/coproscópico</t>
  </si>
  <si>
    <t>Recipiente plástico estéril con tapa rosca, boca ancha, capacidad 30–60 ml, algunos incluyen espátula recolectora.</t>
  </si>
  <si>
    <t>Hisopos estériles</t>
  </si>
  <si>
    <t>Aplicadores estériles con punta de algodón o material sintético, mango plástico o madera, empaque individual.</t>
  </si>
  <si>
    <t>Hisopos con medio de transporte</t>
  </si>
  <si>
    <t>Hisopo estéril con tubo que contiene medio de transporte (Stuart, Amies o similar), para muestras bacteriológicas.</t>
  </si>
  <si>
    <t>Tubos con medio de transporte viral o bacteriano</t>
  </si>
  <si>
    <t>Tubos estériles con medio de transporte especializado (VTM o UTM), tapa hermética, utilizados para muestras nasofaríngeas u otras.</t>
  </si>
  <si>
    <t>Frascos estériles para cultivos</t>
  </si>
  <si>
    <t>Recipientes estériles herméticos para transporte de muestras biológicas, material plástico resistente, capacidad variable.</t>
  </si>
  <si>
    <t>Portaobjetos y cubreobjetos</t>
  </si>
  <si>
    <t>Láminas de vidrio transparente para microscopía, dimensiones aproximadas 25x75 mm (portaobjetos) y 18x18 mm o 22x22 mm (cubreobjetos).</t>
  </si>
  <si>
    <t>Etiquetas para muestras</t>
  </si>
  <si>
    <t>Etiquetas adhesivas resistentes a humedad y temperatura, espacio para identificación de paciente, código de barras y fecha.</t>
  </si>
  <si>
    <t xml:space="preserve">Valor Unitario Promedio </t>
  </si>
  <si>
    <t>CÓDIGO UNSPSC</t>
  </si>
  <si>
    <t>Presentación</t>
  </si>
  <si>
    <t>Unidad</t>
  </si>
  <si>
    <t>Caja * 100</t>
  </si>
  <si>
    <t>Caja * 5</t>
  </si>
  <si>
    <t>Caja * 50</t>
  </si>
  <si>
    <t xml:space="preserve">Caja * 100 </t>
  </si>
  <si>
    <t xml:space="preserve">Frasco </t>
  </si>
  <si>
    <t>Paquete * 20</t>
  </si>
  <si>
    <t>Paquete</t>
  </si>
  <si>
    <t>Tipo: portaobjetos para microscopía
Material: vidrio óptico
Dimensión estándar: 76 x 25 mm (3 x 1 pulgadas)
Espesor: 1 – 1.2 mm
Borde pulido
Con o sin franja mate para rotulación</t>
  </si>
  <si>
    <t>Tipo: Cepillo citológico endocervical estéril
Material: nylon grado médico y polipropileno
Longitud aproximada: 17–18 cm
Longitud del cepillo: aprox. 20 mm
Uso: toma de muestras citológicas del canal endocervical
Esterilización: óxido de etileno
Libre de látex
Uso: descartable</t>
  </si>
  <si>
    <t>Caja * 20</t>
  </si>
  <si>
    <t>Rollo * 100 mt</t>
  </si>
  <si>
    <t>ITEMS</t>
  </si>
  <si>
    <t xml:space="preserve">OBSERVACIONES </t>
  </si>
  <si>
    <t>Paquete * 100</t>
  </si>
  <si>
    <t>Material: Madera natural pulida
Tamaño: 15 cm aprox
Presentación: Caja x 100 unidades
Tipo: No estéril, desechable
Uso: Médico / sanitario</t>
  </si>
  <si>
    <t>Tipo: Jabón líquido antibacterial
pH: 5.5 – 7
Presentación: 500 ml – 1 galón
Uso: lavado clínico de manos</t>
  </si>
  <si>
    <t xml:space="preserve">Galón </t>
  </si>
  <si>
    <t>Blusas Desechables Antifluido (Esteril)</t>
  </si>
  <si>
    <t>Isopañines 2%</t>
  </si>
  <si>
    <t xml:space="preserve">Cateter Venoso 22 Radiopaco </t>
  </si>
  <si>
    <t xml:space="preserve">Cateter Venoso 24 Radiopaco </t>
  </si>
  <si>
    <t>Hioscina N-Butil Br. 20 Mg/Ml Sln. Inyec</t>
  </si>
  <si>
    <t>Lactato Ringer 500ml</t>
  </si>
  <si>
    <t>Lactato Ringer 1000ml</t>
  </si>
  <si>
    <t>Propofol 20mg Emulsión Inyectable</t>
  </si>
  <si>
    <t>Propofol 200mg Emulsión Inyectable/50ml</t>
  </si>
  <si>
    <t>Galon Formol</t>
  </si>
  <si>
    <t>Remifentanil 2mg Polvo Para Inyección</t>
  </si>
  <si>
    <t>Ketamina</t>
  </si>
  <si>
    <t xml:space="preserve">Atropina </t>
  </si>
  <si>
    <t>Etilefrina</t>
  </si>
  <si>
    <t>Canula Guedel</t>
  </si>
  <si>
    <t>Kit Ventury Pediatrico</t>
  </si>
  <si>
    <t>Kit Ventury Adulto</t>
  </si>
  <si>
    <t>Tubo Endotraqueal</t>
  </si>
  <si>
    <t>Equipo Bureta</t>
  </si>
  <si>
    <t>Equipo Extension De Anestesia</t>
  </si>
  <si>
    <t>Set Extension De Anestesia</t>
  </si>
  <si>
    <t>Lamina Fijadora</t>
  </si>
  <si>
    <t>Canula Oxigeno Pediatrica</t>
  </si>
  <si>
    <t>Canula Oxigeno Adulto</t>
  </si>
  <si>
    <t>Liner</t>
  </si>
  <si>
    <t>Canister</t>
  </si>
  <si>
    <t>Manguera De Aspiración</t>
  </si>
  <si>
    <t>Manguera Evacuación</t>
  </si>
  <si>
    <t>Malla Recuperación De Pólipos</t>
  </si>
  <si>
    <t>Inyector Desechable Para Colonoscopia</t>
  </si>
  <si>
    <t>Inyector Desechable Para Endoscopia Digestiva</t>
  </si>
  <si>
    <t>Asa De Polipectomía</t>
  </si>
  <si>
    <t>Asa De Polipectomia Ovalada</t>
  </si>
  <si>
    <t>Pinza Biop Calien Colonosco</t>
  </si>
  <si>
    <t>Pinza Biopsia Colonoscopia</t>
  </si>
  <si>
    <t>Pinza Biopsia Sin Estilete Mandril Cocodrilo</t>
  </si>
  <si>
    <t>Pinza De Biopsia Fenestrada De Copa De Cocodrilo</t>
  </si>
  <si>
    <t>Pinza Biopsia</t>
  </si>
  <si>
    <t>Placa Electrobisturi Con Cordon</t>
  </si>
  <si>
    <t>Adrenalina Ò Epinefrina 1mg Sol. Inyectable</t>
  </si>
  <si>
    <t>Boquilla Protectora</t>
  </si>
  <si>
    <t>Conector En Y</t>
  </si>
  <si>
    <t>Conector Clave</t>
  </si>
  <si>
    <t>Jabón Quirúrgico Con Clorhexidina Al 4% (Frasco 120 Ml)</t>
  </si>
  <si>
    <t>Aplicadores De Madera Con Algodón</t>
  </si>
  <si>
    <t>Jeringas (10 Cm)</t>
  </si>
  <si>
    <t>Jeringas (20 Cm)</t>
  </si>
  <si>
    <t>Lamina Esmerilada (Portaobjeto)</t>
  </si>
  <si>
    <t>Agua Oxigenada (Frasco 120 Ml)</t>
  </si>
  <si>
    <t>Fixomul 10x10  (De Cada Tamaño)</t>
  </si>
  <si>
    <t>Fijador En Spray Para Citología</t>
  </si>
  <si>
    <t>Compresas Quirúrgicas</t>
  </si>
  <si>
    <t>Acido Hipocloroso X 500ml</t>
  </si>
  <si>
    <t>Vial Vph</t>
  </si>
  <si>
    <t>Vial Citologia</t>
  </si>
  <si>
    <t>Ácido Tricloroacetico</t>
  </si>
  <si>
    <t>Jabón Enzimático</t>
  </si>
  <si>
    <t>Lidocaína Con Epinefrina Al 1% (Vial X 20ml)</t>
  </si>
  <si>
    <t>Seda 5/0</t>
  </si>
  <si>
    <t>Marcador No Toxico Para La Piel</t>
  </si>
  <si>
    <t>Puntas Electro Bisturin</t>
  </si>
  <si>
    <t>Removedor Adhesivos Spray</t>
  </si>
  <si>
    <t>Poliglactina 4/0</t>
  </si>
  <si>
    <t>Poliglactina 6/0</t>
  </si>
  <si>
    <t>Recolector Guardian X 9.5 Lt</t>
  </si>
  <si>
    <t>Bactigras Gasa Parafinada 5*5</t>
  </si>
  <si>
    <t>Aposito Pequeño</t>
  </si>
  <si>
    <t xml:space="preserve">Recolector Guardian X 1 Lt </t>
  </si>
  <si>
    <t xml:space="preserve">Recolector Guardian X 2,9 Lt </t>
  </si>
  <si>
    <t xml:space="preserve">Recolector Guardian X 12 Lt </t>
  </si>
  <si>
    <t>Curitas Strip-Ban-Ard</t>
  </si>
  <si>
    <t>Cuchilla Bisturi #11</t>
  </si>
  <si>
    <t>Cuchilla Bisturi #15</t>
  </si>
  <si>
    <t>Polipropileno 2/0 3/8c 75mm 50cm</t>
  </si>
  <si>
    <t>Polipropileno 5/0 3/8c 19mm 45cm</t>
  </si>
  <si>
    <t>Sutura Polipropileno 6-0 3/8c 11mm 45cm</t>
  </si>
  <si>
    <t>Sutura Polipropileno 5/0 60cm</t>
  </si>
  <si>
    <t>Sutura  Polipropileno 4/0 3/8c 19mm 45cm</t>
  </si>
  <si>
    <t>Sutura  Polipropileno 3/0 3/8c 24mm 45cm</t>
  </si>
  <si>
    <t>Poliglactina 2/0 1/2r 25mm 70cm</t>
  </si>
  <si>
    <t>Poliglactina 60 3/8c 13mm 45cm</t>
  </si>
  <si>
    <t>Sutura Poliglactina 5-0</t>
  </si>
  <si>
    <t xml:space="preserve">Sutura Poliglactina 4-0 </t>
  </si>
  <si>
    <t>Sutura Poliglactina 3-0</t>
  </si>
  <si>
    <t>Punch Para Biopsia Dermatológica N°2</t>
  </si>
  <si>
    <t>Solucion Salina 0.9% 100ml</t>
  </si>
  <si>
    <t>Solucion Salina 0.9% 1000ml</t>
  </si>
  <si>
    <t xml:space="preserve">Lidocaína 1% C/E Sol. Iny X 20ml </t>
  </si>
  <si>
    <t xml:space="preserve">Lidocaína 1% Simple Sol. Inyectable X20ml </t>
  </si>
  <si>
    <t xml:space="preserve">Lidocaína 2% C/E Sol. Inyectable X 20ml </t>
  </si>
  <si>
    <t>Lidocaína  2% Simple Sol. Inyectable X 20ml</t>
  </si>
  <si>
    <t>Lidocaína Clorhidrato 10% Aerosol</t>
  </si>
  <si>
    <t>Lidocaína Clorhidrato 2% Jalea</t>
  </si>
  <si>
    <t>Guante Esteril 6.0</t>
  </si>
  <si>
    <t>Guante Esteril 6.5</t>
  </si>
  <si>
    <t>Guante Esteril 7.0</t>
  </si>
  <si>
    <t>Guante Esteril 7.5</t>
  </si>
  <si>
    <t>Guante Esteril 8.0</t>
  </si>
  <si>
    <t>Esparadrapo Micropore 1 Pulgada Piel</t>
  </si>
  <si>
    <t>Esparadrapo Tejido Sin Tejer 10x15</t>
  </si>
  <si>
    <t>Jeringa 1cc Aguja 27x1/2 Recambiable</t>
  </si>
  <si>
    <t xml:space="preserve">Jeringa 50ml Sin Aguja Luer Lock </t>
  </si>
  <si>
    <t>Jeringas 3ml</t>
  </si>
  <si>
    <t>Jeringas 5ml</t>
  </si>
  <si>
    <t xml:space="preserve">Vaselina X 1 Libra </t>
  </si>
  <si>
    <t>Aguja Hipodermica  18g X 1 1/2</t>
  </si>
  <si>
    <t>Aguja Hipodermica 19x1 1/2</t>
  </si>
  <si>
    <t>Aguja Hipodermica 27x1/2</t>
  </si>
  <si>
    <t>Biotomo De Tischler De 210mm</t>
  </si>
  <si>
    <t>40010272</t>
  </si>
  <si>
    <t>Kit De Citología</t>
  </si>
  <si>
    <t>Material Fabricada en fibra de vidrio, PVC o material sintético flexible.
No extensible para garantizar precisión en la medición.
Resistente al desgaste, humedad y limpieza con desinfectantes.
2. Longitud
Longitud estándar entre 150 cm y 200 cm.
Permite medición completa de circunferencias corporales.
3. Ancho
Aproximadamente 1 a 2 cm, facilitando manipulación y lectura.
4. Escala de medición
Graduación en centímetros y milímetros (cm/mm).
Algunos modelos incluyen doble escala (cm/pulgadas).
5. Precisión
Precisión mínima de 1 mm en la escala.
Impresión clara y permanente para evitar desgaste de la numeración.
6. Sistema de medición
Puede presentarse en dos modalidades principales:
Cinta flexible tradicional: lectura manual directa.
Cinta retráctil con mecanismo de bloqueo: facilita medición de perímetro abdominal o cintura.</t>
  </si>
  <si>
    <t>Material: polipropileno (TNT) o material antifluido 
Tipo: desechable 
Ajuste: 
Elástico en borde 
Talla: universal 
Resistencia: a fluidos y rasgaduras 
Antideslizante: preferible 
Presentación: paquete por (ej. 50 o 100 pares) 
Color: estándar (azul/blanco) 
Uso: clínico o domiciliario</t>
  </si>
  <si>
    <t xml:space="preserve">Cantidad ExtraMural </t>
  </si>
  <si>
    <t>Cantidad IntraMural</t>
  </si>
  <si>
    <t xml:space="preserve">Vr. Total </t>
  </si>
  <si>
    <t xml:space="preserve">Cantidad Total </t>
  </si>
  <si>
    <r>
      <t xml:space="preserve">Ténología: Digital
Rango de medición: 20 – 600 mg/dL
Tiempo de resultado: ≤ 10 segundos
Volumen de muestra: ≤ 1 µL
</t>
    </r>
    <r>
      <rPr>
        <b/>
        <sz val="10"/>
        <color theme="1"/>
        <rFont val="Aptos"/>
        <family val="2"/>
      </rPr>
      <t>Portatil</t>
    </r>
  </si>
  <si>
    <t>Tela SMS tricapa (Spunbond-Meltblown-Spunbond), gramaje 35–50 g/m², impermeabilidad ≥ AAMI nivel 3, manga larga con puño elástico, cierre posterior</t>
  </si>
  <si>
    <t>Alcohol isopropílico al 2%, aplicadores en gasa no tejida, acción bactericida rápida</t>
  </si>
  <si>
    <t>Caja</t>
  </si>
  <si>
    <t>Caja*100</t>
  </si>
  <si>
    <t>Calibre 22G (0.9 mm), longitud 25 mm, material poliuretano/PTFE, aguja acero inoxidable, con cámara flashback, radiopaco, con o sin sistema de seguridad</t>
  </si>
  <si>
    <t>Calibre 24G (0.7 mm), longitud 19 mm, poliuretano flexible, punta atraumática, radiopaco</t>
  </si>
  <si>
    <t>20 mg/ml, solución acuosa, ampolla vidrio tipo I, libre de pirógenos</t>
  </si>
  <si>
    <t>Ampolla</t>
  </si>
  <si>
    <t>Ampolla 1m</t>
  </si>
  <si>
    <t>Composición: Na+, K+, Ca++, Cl-, lactato; osmolaridad 273 mOsm/L, bolsa PVC o libre DEHP</t>
  </si>
  <si>
    <t>Bolsa</t>
  </si>
  <si>
    <t>Emulsión lipídica (aceite de soya + lecitina huevo), concentración 1%, vial vidrio ámbar</t>
  </si>
  <si>
    <t>Ampolla 20ml</t>
  </si>
  <si>
    <t>Emulsión 1%, sistema libre de conservantes, uso en anestesia general</t>
  </si>
  <si>
    <t>Vial</t>
  </si>
  <si>
    <t>Polvo liofilizado, reconstitución IV, vial vidrio</t>
  </si>
  <si>
    <t>50 mg/ml o 10 mg/ml, solución inyectable, vial vidrio</t>
  </si>
  <si>
    <t>Ampolla / Vial</t>
  </si>
  <si>
    <t>1 mg/ml, solución inyectable</t>
  </si>
  <si>
    <t>10 mg/ml, ampolla</t>
  </si>
  <si>
    <t>Solución estéril, ampolla 1 ml</t>
  </si>
  <si>
    <t>1% o 2%, con epinefrina 1:100.000, vial 20 ml</t>
  </si>
  <si>
    <t>PVC rígido, tamaños 000–5, código color, punta atraumática</t>
  </si>
  <si>
    <t>Máscara PVC, válvulas FiO2 (24–50%), tubo 2 m</t>
  </si>
  <si>
    <t>Kit</t>
  </si>
  <si>
    <t>Tamaño pediátrico, FiO2 controlada</t>
  </si>
  <si>
    <t>PVC grado médico, cuff de alto volumen/baja presión, tamaños 2.5–8.5 mm, línea radiopaca</t>
  </si>
  <si>
    <t>Cámara 100–150 ml, microgoteo (60 gotas/ml), tubo PVC</t>
  </si>
  <si>
    <t>Tubo PVC 150 cm, con conectores Luer Lock</t>
  </si>
  <si>
    <t>Tubo 2 m, puntas nasales suaves</t>
  </si>
  <si>
    <t>Tubo 2 m, puntas nasales suaves, Tamaño pediátrico</t>
  </si>
  <si>
    <t>Alambre acero inoxidable, diámetro 10–25 mm, rotatoria, monopolar</t>
  </si>
  <si>
    <t>Forma oval, cable aislado, conexión electrobisturí</t>
  </si>
  <si>
    <t>Acero inoxidable, copa 2–3 mm, con/sin aguja</t>
  </si>
  <si>
    <t>Mandíbula dentada, apertura amplia</t>
  </si>
  <si>
    <t>Aguja 23–25G, longitud 180–230 cm, catéter PTFE</t>
  </si>
  <si>
    <t>Red nylon, diámetro 20–40 mm</t>
  </si>
  <si>
    <t>Polietileno, con banda elástica</t>
  </si>
  <si>
    <t>Base jabonosa, bactericida amplio espectro
Presentación: 500 - 850 Ml</t>
  </si>
  <si>
    <t>Multienzimas (proteasa, lipasa), pH neutro</t>
  </si>
  <si>
    <t>OPA 0.55%, acción en frío
Galón 5l</t>
  </si>
  <si>
    <t xml:space="preserve">Ortoftaldehido </t>
  </si>
  <si>
    <t>60–70% alcohol + glicerina</t>
  </si>
  <si>
    <t>Alcohol Glicerinado  Para Sistema Cerrado</t>
  </si>
  <si>
    <t>Litro</t>
  </si>
  <si>
    <t>Formaldehído al 37–40%, estabilizado con metanol, grado histológico</t>
  </si>
  <si>
    <t>Galón (3.8–4 L)</t>
  </si>
  <si>
    <t>Peróxido de hidrógeno al 3%, uso tópico</t>
  </si>
  <si>
    <t>Solución estabilizada (0.01–0.05%), pH neutro
Frasco Spray</t>
  </si>
  <si>
    <t>Acido Acetico</t>
  </si>
  <si>
    <t>Solución acuosa grado médico - Al 5% X 500ml</t>
  </si>
  <si>
    <t>Concentración 80–90% dermatológico</t>
  </si>
  <si>
    <t xml:space="preserve">Iodo Polivionil Espuma </t>
  </si>
  <si>
    <t>7.5–10%, antisepsia quirúrgica X 120 Ml</t>
  </si>
  <si>
    <t xml:space="preserve">Iodo Polivionil Solucion </t>
  </si>
  <si>
    <t>0%, uso tópico X 120 Ml</t>
  </si>
  <si>
    <t xml:space="preserve">Espuma Detergente </t>
  </si>
  <si>
    <t xml:space="preserve">Multienzimas (proteasa/lipasa), pH neutro
Desinfectante Para Limpieza De Instrumentos </t>
  </si>
  <si>
    <t>Spray</t>
  </si>
  <si>
    <t>Solucion Monsell</t>
  </si>
  <si>
    <t>Subsulfato férrico, hemostático  Frasco X 250</t>
  </si>
  <si>
    <t xml:space="preserve">Lugol Para Colposcopio </t>
  </si>
  <si>
    <t>Yodo + yoduro de potasio Frasco 120 Cc</t>
  </si>
  <si>
    <t>Tubo PVC grado médico 120–200 cm, conectores Luer Lock, libre de látex</t>
  </si>
  <si>
    <t>Policarbonato rígido, 1–5 L, con tapa hermética y válvula</t>
  </si>
  <si>
    <t>Bolsa interna polietileno, sistema sellado</t>
  </si>
  <si>
    <t>PVC transparente, diámetro 6–8 mm, longitud 1.8–3 m</t>
  </si>
  <si>
    <t>Tubo corrugado o liso, alta resistencia</t>
  </si>
  <si>
    <t>Policarbonato, conexiones universales</t>
  </si>
  <si>
    <t>Llave 3 vías, policarbonato, Luer Lock</t>
  </si>
  <si>
    <t>Aguja 23–25G, longitud 180–230 cm, recubrimiento PTFE</t>
  </si>
  <si>
    <t>Acero inoxidable, apertura dentada, 2–3 mm</t>
  </si>
  <si>
    <t>Copa fenestrada, mayor capacidad de muestra</t>
  </si>
  <si>
    <t>Acero inoxidable, con o sin aguja</t>
  </si>
  <si>
    <t>Acero quirúrgico, reutilizable, esterilizable</t>
  </si>
  <si>
    <t>Acero inoxidable o desechable, diámetro 2 mm</t>
  </si>
  <si>
    <t>Gel adhesivo conductor, cable 2–3 m</t>
  </si>
  <si>
    <t>Acero inoxidable, varias formas (aguja, bola)</t>
  </si>
  <si>
    <t>Algodón 100%, estériles, 10x10 o 30x30 cm</t>
  </si>
  <si>
    <t>Tela no tejida, adhesivo hipoalergénico</t>
  </si>
  <si>
    <t>Rollo</t>
  </si>
  <si>
    <t>Adhesivo estéril</t>
  </si>
  <si>
    <t>Gasa parafinada con clorhexidina</t>
  </si>
  <si>
    <t>Adhesivas</t>
  </si>
  <si>
    <t>Papel microporoso</t>
  </si>
  <si>
    <t>Tela no tejida</t>
  </si>
  <si>
    <t>Solvente médico</t>
  </si>
  <si>
    <t>No absorbible, trenzada, aguja 3/8</t>
  </si>
  <si>
    <t>Absorbible, trenzada, 45–70 cm</t>
  </si>
  <si>
    <t>Alta resistencia</t>
  </si>
  <si>
    <t>Uso irrigación</t>
  </si>
  <si>
    <t>Con aguja 27G x ½, insulina</t>
  </si>
  <si>
    <t>Luer Lock, irrigación</t>
  </si>
  <si>
    <t>Luer slip/lock</t>
  </si>
  <si>
    <t>Polipropileno</t>
  </si>
  <si>
    <t>1½ pulgada</t>
  </si>
  <si>
    <t>½ pulgada</t>
  </si>
  <si>
    <t>Madera + algodón</t>
  </si>
  <si>
    <t>Látex/nitrilo, sin polvo, EO</t>
  </si>
  <si>
    <t>Par</t>
  </si>
  <si>
    <t>Hospitalario</t>
  </si>
  <si>
    <t>Alta capacidad</t>
  </si>
  <si>
    <t>Resistente a perforación</t>
  </si>
  <si>
    <t>Polipropileno rígido</t>
  </si>
  <si>
    <t>Medio preservante</t>
  </si>
  <si>
    <t>Medio líquido (ThinPrep o similar)</t>
  </si>
  <si>
    <t>Alcohol 95%</t>
  </si>
  <si>
    <t>Vidrio esmerilado</t>
  </si>
  <si>
    <t>Punta: Fibra de poliéster o fieltro (fina para trazo, de pincel para relleno).
SecadoRápido (entre 15 a 30 segundos) para evitar manchas.
Olor Neutro o muy leve (sin aromas químicos fuertes).
RemociónAgua y jabón, o toallitas húmedas con alcohol.</t>
  </si>
  <si>
    <t>Jabon Cloherxidina</t>
  </si>
  <si>
    <t>Antiséptico  850 Ml</t>
  </si>
  <si>
    <t>Solución isotónica</t>
  </si>
  <si>
    <t xml:space="preserve">Solución Salina Normal </t>
  </si>
  <si>
    <t>Solución isotónica De 250cc</t>
  </si>
  <si>
    <t>Monofilamento, no absorbible</t>
  </si>
  <si>
    <t>Nombre Químico: Petrolato blanco (mezcla de hidrocarburos saturados).
Apariencia: Masa untuosa, blanquecina, translúcida y de tacto graso.
Olor: Inodoro (o muy leve, sin fragancias añadidas en su versión pura).
Punto de Fusión: Entre 38°C y 60°C.
Solubilidad: Insoluble en agua y alcohol; soluble en solventes orgánicos (cloroformo, éter).</t>
  </si>
  <si>
    <t>Espátula + cepillo + lámina</t>
  </si>
  <si>
    <t>Tipo: Tiras reactivas para medición de (especificar: glucosa en sangre / uroanálisis / etc.)
Método: Lectura mediante equipo compatible (glucómetro / lector automático)
Rango de medición:
Glucosa: mínimo 10 – 600 mg/dL (o equivalente)
Tiempo de respuesta: ≤ 10 segundos
Volumen de muestra: ≤ 1 µL (preferible bajo volumen)
Tipo de muestra: sangre capilar / orina
Presentación: frascos o cajas selladas</t>
  </si>
  <si>
    <t>Elimina la placa porque depende del equipo pero por favor deja la observación para recordar después</t>
  </si>
  <si>
    <t xml:space="preserve">INSUMOS DE PROTECCIÓN PERSONAL Y BIOSEGURIDAD
Se requieren para proteger al personal de salud y a los pacientes frente a riesgos biológicos durante la atención.
Las cantidades están calculadas según:
•	Promedio de consultas diarias
•	Cambios por paciente (uso único) 
•	Rotación del personal asistencial </t>
  </si>
  <si>
    <t>INSUMOS DE CURACIÓN Y PROCEDIMIENTOS BÁSICOS
Son necesarios para:
•	Limpieza de heridas 
•	Control de sangrado 
•	Curaciones menores 
•	Procedimientos ambulatorios 
Las cantidades responden a la alta frecuencia de procedimientos básicos en consulta externa.</t>
  </si>
  <si>
    <t>Permiten realizar:
•	Examen físico completo 
•	Toma de signos vitales 
•	Evaluaciones clínicas generales 
Las cantidades son menores porque son insumos reutilizables o de baja rotación, excepto consumibles asociados.</t>
  </si>
  <si>
    <t xml:space="preserve">Se requieren para:
•	Toma, conservación y transporte de muestras biológicas 
•	Diagnóstico clínico oportuno 
Las cantidades altas (50) corresponden a:
•	Alta demanda de exámenes 
•	Uso por paciente 
•	Reposición constante </t>
  </si>
  <si>
    <t xml:space="preserve">Se requieren para:
•	Toma, conservación y transporte de muestras biológicas 
•	Diagnóstico clínico oportuno 
Las cantidades altas corresponden a:
•	Alta demanda de exámenes 
•	Uso por paciente 
•	Reposición constante </t>
  </si>
  <si>
    <t xml:space="preserve">Necesarios para:
•	Toma de citologías 
•	Procedimientos ginecológicos 
•	Detección temprana de cáncer 
Las cantidades están asociadas a programas de:
•	Promoción y mantenimiento 
•	Detección temprana (alta cobertura) </t>
  </si>
  <si>
    <t xml:space="preserve">Garantizan:
•	Asepsia del paciente 
•	Desinfección de superficies y equipos 
•	Prevención de infecciones asociadas a la atención 
Las cantidades reflejan:
•	Uso continuo diario 
•	Protocolos de limpieza obligatorios </t>
  </si>
  <si>
    <t xml:space="preserve">Se utilizan en:
•	Administración de medicamentos 
•	Hidratación 
•	Procedimientos ambulatorios 
Las cantidades corresponden a:
•	Frecuencia de procedimientos invasivos 
•	Uso por paciente (desechables) </t>
  </si>
  <si>
    <t xml:space="preserve">Son requeridos para:
•	Procedimientos menores 
•	Sedación 
•	Manejo del dolor 
•	Atención de eventos adversos 
Las cantidades están definidas según:
•	Protocolos clínicos 
•	Capacidad resolutiva del servicio </t>
  </si>
  <si>
    <t>Garantizan:
•	Manejo de emergencias 
•	Soporte respiratorio básico 
Cantidades bajas debido a uso eventual pero obligatorio para habilitación.</t>
  </si>
  <si>
    <t xml:space="preserve">Necesarios para:
•	Procedimientos diagnósticos especializados 
•	Toma de biopsias 
Cantidades bajas por:
•	Uso específico 
•	Alto costo 
•	Reutilización parcial en algunos casos </t>
  </si>
  <si>
    <t xml:space="preserve">Permiten:
•	Cierre de heridas 
•	Procedimientos menores 
Las cantidades garantizan disponibilidad según:
•	Tipos de procedimientos 
•	Variabilidad clínica </t>
  </si>
  <si>
    <t>Necesarios para:
•	Disposición segura de residuos biosanitarios y cortopunzantes 
•	Cumplimiento de normatividad ambiental y sanitaria</t>
  </si>
  <si>
    <t>CONOS</t>
  </si>
  <si>
    <t>Monogafas</t>
  </si>
  <si>
    <t xml:space="preserve">Mascarilla de alta eficiencia </t>
  </si>
  <si>
    <t xml:space="preserve"> presentación en rollo o plegado en presentación de 1*100 MT 3 HOJAS </t>
  </si>
  <si>
    <t>El tapabocas tipo N95 respirator mask es un respirador certificado por el NIOSH, diseñado para filtrar al menos el 95% de partículas en el aire (≥ 0.3 micras), fabricado en múltiples capas de polipropileno no tejido con tecnología electrostática, que garantiza alta eficiencia de filtración y un ajuste hermético al rostro mediante clip nasal moldeable, ofreciendo protección confiable en ambientes con presencia de aerosoles, polvo o agentes biológicos.
*Unidades por flat pack por 10 unidades</t>
  </si>
  <si>
    <t>• Proteger tanto al personal de salud como al paciente 
• Preveni rinfecciones respiratorias, 
• Su alta capacidad de filtración reduce el riesgo de inhalar partículas potencialmente infecciosas y contribuye al control de infecciones dentro del entorno clínico.</t>
  </si>
  <si>
    <t xml:space="preserve">Combinan el máximo de seguridad con un diseño moderno y cómodo.
Lentes en policarbonato, panorámicos, antiempañantes.
Montura Integral, Tipo Estanca. Ventilación Indirecta.
Marco en PVC.
Amplio campo visual 180°.
Lentes color claro.
Banda elástica ajustable.
Protección contra partículas de polvo y de elementos que caen y rebotan.
Filtra 99.9% de los rayos ultravioletas.
*Presentación en caja por 10 unidades, con empaque individual
</t>
  </si>
  <si>
    <t>Caja por 10 unidades</t>
  </si>
  <si>
    <t>Los conos para equipo de órganos son componentes acústicos cónicos fabricados en material rígido (cartón prensado, fibra o polímero técnico), diseñados para la correcta conducción y proyección del sonido en sistemas de órgano, con estabilidad dimensional y resistencia a la deformación para garantizar adecuada respuesta acústica. Se suministran en empaque individual protector</t>
  </si>
  <si>
    <t>Promoción y mantenimiento de la salud
• Detección temprana de alteraciones auditivas (alta cobertura)
• Atención integral en consulta médica general y especializada
• Control y seguimiento de pacientes con síntomas otológicos
• Garantía de insumos desechables por paciente para bioseguridad</t>
  </si>
  <si>
    <t>•Monogafas de protección ocular (reutilizables o desechables)
Barrera principal contra salpicaduras de fluidos biológicos.
•Solución desinfectante de alto nivel (compatible con material óptico)
Para limpieza y desinfección entre cada procedimiento o paciente.</t>
  </si>
  <si>
    <t>Caja flat pack por 10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</si>
</sst>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0"/>
      <color rgb="FFFFFFFF"/>
      <name val="Aptos"/>
      <family val="2"/>
    </font>
    <font>
      <b/>
      <sz val="10"/>
      <color theme="1"/>
      <name val="Aptos"/>
      <family val="2"/>
    </font>
    <font>
      <sz val="10"/>
      <color rgb="FFFF0000"/>
      <name val="Aptos"/>
      <family val="2"/>
    </font>
    <font>
      <sz val="10"/>
      <name val="Aptos"/>
      <family val="2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2AFA5"/>
        <bgColor indexed="64"/>
      </patternFill>
    </fill>
    <fill>
      <patternFill patternType="solid">
        <fgColor rgb="FF28A0C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1" fillId="4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8A0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0"/>
  <sheetViews>
    <sheetView tabSelected="1" zoomScaleNormal="100" workbookViewId="0">
      <pane xSplit="3" ySplit="2" topLeftCell="D178" activePane="bottomRight" state="frozen"/>
      <selection pane="topRight" activeCell="D1" sqref="D1"/>
      <selection pane="bottomLeft" activeCell="A3" sqref="A3"/>
      <selection pane="bottomRight" activeCell="A180" sqref="A180"/>
    </sheetView>
  </sheetViews>
  <sheetFormatPr baseColWidth="10" defaultColWidth="11.42578125" defaultRowHeight="13.5" x14ac:dyDescent="0.25"/>
  <cols>
    <col min="1" max="1" width="10.85546875" style="11" bestFit="1" customWidth="1"/>
    <col min="2" max="2" width="12.85546875" style="11" bestFit="1" customWidth="1"/>
    <col min="3" max="3" width="22.42578125" style="11" bestFit="1" customWidth="1"/>
    <col min="4" max="4" width="64.85546875" style="11" bestFit="1" customWidth="1"/>
    <col min="5" max="5" width="15.7109375" style="11" bestFit="1" customWidth="1"/>
    <col min="6" max="6" width="13.7109375" style="16" bestFit="1" customWidth="1"/>
    <col min="7" max="7" width="14.85546875" style="11" bestFit="1" customWidth="1"/>
    <col min="8" max="8" width="14.7109375" style="11" bestFit="1" customWidth="1"/>
    <col min="9" max="9" width="13.42578125" style="11" bestFit="1" customWidth="1"/>
    <col min="10" max="10" width="12.7109375" style="11" bestFit="1" customWidth="1"/>
    <col min="11" max="11" width="55.140625" style="11" bestFit="1" customWidth="1"/>
    <col min="12" max="16384" width="11.42578125" style="11"/>
  </cols>
  <sheetData>
    <row r="1" spans="1:11" ht="12.75" customHeight="1" x14ac:dyDescent="0.25">
      <c r="D1" s="15"/>
    </row>
    <row r="2" spans="1:11" ht="27" x14ac:dyDescent="0.25">
      <c r="A2" s="12" t="s">
        <v>121</v>
      </c>
      <c r="B2" s="12" t="s">
        <v>107</v>
      </c>
      <c r="C2" s="12" t="s">
        <v>0</v>
      </c>
      <c r="D2" s="12" t="s">
        <v>1</v>
      </c>
      <c r="E2" s="12" t="s">
        <v>108</v>
      </c>
      <c r="F2" s="12" t="s">
        <v>106</v>
      </c>
      <c r="G2" s="12" t="s">
        <v>240</v>
      </c>
      <c r="H2" s="12" t="s">
        <v>241</v>
      </c>
      <c r="I2" s="12" t="s">
        <v>243</v>
      </c>
      <c r="J2" s="12" t="s">
        <v>242</v>
      </c>
      <c r="K2" s="12" t="s">
        <v>122</v>
      </c>
    </row>
    <row r="3" spans="1:11" ht="94.5" x14ac:dyDescent="0.25">
      <c r="A3" s="17">
        <v>1</v>
      </c>
      <c r="B3" s="17">
        <v>42132203</v>
      </c>
      <c r="C3" s="17" t="s">
        <v>2</v>
      </c>
      <c r="D3" s="17" t="s">
        <v>3</v>
      </c>
      <c r="E3" s="17" t="s">
        <v>110</v>
      </c>
      <c r="F3" s="18">
        <v>20048</v>
      </c>
      <c r="G3" s="19">
        <v>10</v>
      </c>
      <c r="H3" s="19">
        <v>70</v>
      </c>
      <c r="I3" s="19">
        <f t="shared" ref="I3:I34" si="0">G3+H3</f>
        <v>80</v>
      </c>
      <c r="J3" s="20">
        <f t="shared" ref="J3:J34" si="1">F3*I3</f>
        <v>1603840</v>
      </c>
      <c r="K3" s="17" t="s">
        <v>364</v>
      </c>
    </row>
    <row r="4" spans="1:11" ht="108" x14ac:dyDescent="0.25">
      <c r="A4" s="17">
        <v>2</v>
      </c>
      <c r="B4" s="17">
        <v>42131501</v>
      </c>
      <c r="C4" s="17" t="s">
        <v>4</v>
      </c>
      <c r="D4" s="17" t="s">
        <v>5</v>
      </c>
      <c r="E4" s="17" t="s">
        <v>110</v>
      </c>
      <c r="F4" s="18">
        <v>20048</v>
      </c>
      <c r="G4" s="19">
        <v>0</v>
      </c>
      <c r="H4" s="19">
        <v>58</v>
      </c>
      <c r="I4" s="19">
        <f t="shared" si="0"/>
        <v>58</v>
      </c>
      <c r="J4" s="20">
        <f t="shared" si="1"/>
        <v>1162784</v>
      </c>
      <c r="K4" s="17" t="s">
        <v>365</v>
      </c>
    </row>
    <row r="5" spans="1:11" ht="94.5" x14ac:dyDescent="0.25">
      <c r="A5" s="17">
        <v>3</v>
      </c>
      <c r="B5" s="17">
        <v>42131606</v>
      </c>
      <c r="C5" s="17" t="s">
        <v>6</v>
      </c>
      <c r="D5" s="17" t="s">
        <v>7</v>
      </c>
      <c r="E5" s="17" t="s">
        <v>112</v>
      </c>
      <c r="F5" s="18">
        <v>9921.6666666666661</v>
      </c>
      <c r="G5" s="19">
        <v>9</v>
      </c>
      <c r="H5" s="19">
        <v>19</v>
      </c>
      <c r="I5" s="19">
        <f t="shared" si="0"/>
        <v>28</v>
      </c>
      <c r="J5" s="20">
        <f t="shared" si="1"/>
        <v>277806.66666666663</v>
      </c>
      <c r="K5" s="17" t="s">
        <v>364</v>
      </c>
    </row>
    <row r="6" spans="1:11" ht="94.5" x14ac:dyDescent="0.25">
      <c r="A6" s="17">
        <v>4</v>
      </c>
      <c r="B6" s="17">
        <v>42131612</v>
      </c>
      <c r="C6" s="17" t="s">
        <v>8</v>
      </c>
      <c r="D6" s="17" t="s">
        <v>9</v>
      </c>
      <c r="E6" s="17" t="s">
        <v>109</v>
      </c>
      <c r="F6" s="18">
        <v>3747</v>
      </c>
      <c r="G6" s="19">
        <v>60</v>
      </c>
      <c r="H6" s="19">
        <v>28</v>
      </c>
      <c r="I6" s="19">
        <f t="shared" si="0"/>
        <v>88</v>
      </c>
      <c r="J6" s="20">
        <f t="shared" si="1"/>
        <v>329736</v>
      </c>
      <c r="K6" s="17" t="s">
        <v>364</v>
      </c>
    </row>
    <row r="7" spans="1:11" ht="94.5" x14ac:dyDescent="0.25">
      <c r="A7" s="17">
        <v>5</v>
      </c>
      <c r="B7" s="17">
        <v>42131604</v>
      </c>
      <c r="C7" s="17" t="s">
        <v>10</v>
      </c>
      <c r="D7" s="17" t="s">
        <v>11</v>
      </c>
      <c r="E7" s="17" t="s">
        <v>113</v>
      </c>
      <c r="F7" s="18">
        <v>17481.666666666668</v>
      </c>
      <c r="G7" s="19">
        <v>0</v>
      </c>
      <c r="H7" s="19">
        <v>133</v>
      </c>
      <c r="I7" s="19">
        <f t="shared" si="0"/>
        <v>133</v>
      </c>
      <c r="J7" s="20">
        <f t="shared" si="1"/>
        <v>2325061.666666667</v>
      </c>
      <c r="K7" s="17" t="s">
        <v>364</v>
      </c>
    </row>
    <row r="8" spans="1:11" ht="81" x14ac:dyDescent="0.25">
      <c r="A8" s="17">
        <v>6</v>
      </c>
      <c r="B8" s="17">
        <v>42142006</v>
      </c>
      <c r="C8" s="25" t="s">
        <v>12</v>
      </c>
      <c r="D8" s="21" t="s">
        <v>124</v>
      </c>
      <c r="E8" s="21" t="s">
        <v>123</v>
      </c>
      <c r="F8" s="18">
        <f>2491*20</f>
        <v>49820</v>
      </c>
      <c r="G8" s="22">
        <v>5</v>
      </c>
      <c r="H8" s="19">
        <v>10</v>
      </c>
      <c r="I8" s="19">
        <f t="shared" si="0"/>
        <v>15</v>
      </c>
      <c r="J8" s="20">
        <f t="shared" si="1"/>
        <v>747300</v>
      </c>
      <c r="K8" s="17" t="s">
        <v>366</v>
      </c>
    </row>
    <row r="9" spans="1:11" ht="81" x14ac:dyDescent="0.25">
      <c r="A9" s="17">
        <v>7</v>
      </c>
      <c r="B9" s="17">
        <v>42182201</v>
      </c>
      <c r="C9" s="17" t="s">
        <v>13</v>
      </c>
      <c r="D9" s="17" t="s">
        <v>14</v>
      </c>
      <c r="E9" s="17" t="s">
        <v>109</v>
      </c>
      <c r="F9" s="18">
        <v>17850</v>
      </c>
      <c r="G9" s="19"/>
      <c r="H9" s="19">
        <v>20</v>
      </c>
      <c r="I9" s="19">
        <f t="shared" si="0"/>
        <v>20</v>
      </c>
      <c r="J9" s="20">
        <f t="shared" si="1"/>
        <v>357000</v>
      </c>
      <c r="K9" s="17" t="s">
        <v>366</v>
      </c>
    </row>
    <row r="10" spans="1:11" ht="40.5" x14ac:dyDescent="0.25">
      <c r="A10" s="17">
        <v>8</v>
      </c>
      <c r="B10" s="17">
        <v>42201701</v>
      </c>
      <c r="C10" s="17" t="s">
        <v>15</v>
      </c>
      <c r="D10" s="17" t="s">
        <v>16</v>
      </c>
      <c r="E10" s="17" t="s">
        <v>114</v>
      </c>
      <c r="F10" s="18">
        <v>13883.333333333334</v>
      </c>
      <c r="G10" s="19"/>
      <c r="H10" s="19">
        <v>1</v>
      </c>
      <c r="I10" s="19">
        <f t="shared" si="0"/>
        <v>1</v>
      </c>
      <c r="J10" s="20">
        <f t="shared" si="1"/>
        <v>13883.333333333334</v>
      </c>
      <c r="K10" s="17"/>
    </row>
    <row r="11" spans="1:11" ht="81" x14ac:dyDescent="0.25">
      <c r="A11" s="17">
        <v>9</v>
      </c>
      <c r="B11" s="17">
        <v>42182602</v>
      </c>
      <c r="C11" s="17" t="s">
        <v>17</v>
      </c>
      <c r="D11" s="17" t="s">
        <v>18</v>
      </c>
      <c r="E11" s="17" t="s">
        <v>109</v>
      </c>
      <c r="F11" s="18">
        <v>25783.333333333332</v>
      </c>
      <c r="G11" s="19"/>
      <c r="H11" s="19">
        <v>5</v>
      </c>
      <c r="I11" s="19">
        <v>5</v>
      </c>
      <c r="J11" s="20">
        <f t="shared" si="1"/>
        <v>128916.66666666666</v>
      </c>
      <c r="K11" s="17" t="s">
        <v>366</v>
      </c>
    </row>
    <row r="12" spans="1:11" ht="108" x14ac:dyDescent="0.25">
      <c r="A12" s="17">
        <v>10</v>
      </c>
      <c r="B12" s="17">
        <v>42141504</v>
      </c>
      <c r="C12" s="17" t="s">
        <v>19</v>
      </c>
      <c r="D12" s="17" t="s">
        <v>20</v>
      </c>
      <c r="E12" s="17" t="s">
        <v>116</v>
      </c>
      <c r="F12" s="18">
        <v>15470</v>
      </c>
      <c r="G12" s="19"/>
      <c r="H12" s="19">
        <v>1</v>
      </c>
      <c r="I12" s="19">
        <f t="shared" si="0"/>
        <v>1</v>
      </c>
      <c r="J12" s="20">
        <f t="shared" si="1"/>
        <v>15470</v>
      </c>
      <c r="K12" s="17" t="s">
        <v>365</v>
      </c>
    </row>
    <row r="13" spans="1:11" ht="27" x14ac:dyDescent="0.25">
      <c r="A13" s="17">
        <v>11</v>
      </c>
      <c r="B13" s="17">
        <v>42132205</v>
      </c>
      <c r="C13" s="17" t="s">
        <v>21</v>
      </c>
      <c r="D13" s="17" t="s">
        <v>22</v>
      </c>
      <c r="E13" s="17" t="s">
        <v>109</v>
      </c>
      <c r="F13" s="18">
        <v>14748</v>
      </c>
      <c r="G13" s="19"/>
      <c r="H13" s="19">
        <v>1</v>
      </c>
      <c r="I13" s="19">
        <f t="shared" si="0"/>
        <v>1</v>
      </c>
      <c r="J13" s="20">
        <f t="shared" si="1"/>
        <v>14748</v>
      </c>
      <c r="K13" s="17"/>
    </row>
    <row r="14" spans="1:11" ht="81" x14ac:dyDescent="0.25">
      <c r="A14" s="17">
        <v>12</v>
      </c>
      <c r="B14" s="17">
        <v>42181708</v>
      </c>
      <c r="C14" s="17" t="s">
        <v>23</v>
      </c>
      <c r="D14" s="17" t="s">
        <v>24</v>
      </c>
      <c r="E14" s="17" t="s">
        <v>116</v>
      </c>
      <c r="F14" s="18">
        <v>25216</v>
      </c>
      <c r="G14" s="19"/>
      <c r="H14" s="19">
        <v>1</v>
      </c>
      <c r="I14" s="19">
        <f t="shared" si="0"/>
        <v>1</v>
      </c>
      <c r="J14" s="20">
        <f t="shared" si="1"/>
        <v>25216</v>
      </c>
      <c r="K14" s="17" t="s">
        <v>366</v>
      </c>
    </row>
    <row r="15" spans="1:11" ht="81" x14ac:dyDescent="0.25">
      <c r="A15" s="17">
        <v>13</v>
      </c>
      <c r="B15" s="17">
        <v>42181707</v>
      </c>
      <c r="C15" s="17" t="s">
        <v>25</v>
      </c>
      <c r="D15" s="17" t="s">
        <v>26</v>
      </c>
      <c r="E15" s="17" t="s">
        <v>111</v>
      </c>
      <c r="F15" s="18">
        <v>15470</v>
      </c>
      <c r="G15" s="19"/>
      <c r="H15" s="19">
        <v>1</v>
      </c>
      <c r="I15" s="19">
        <f t="shared" si="0"/>
        <v>1</v>
      </c>
      <c r="J15" s="20">
        <f t="shared" si="1"/>
        <v>15470</v>
      </c>
      <c r="K15" s="17" t="s">
        <v>366</v>
      </c>
    </row>
    <row r="16" spans="1:11" ht="94.5" x14ac:dyDescent="0.25">
      <c r="A16" s="17">
        <v>14</v>
      </c>
      <c r="B16" s="17">
        <v>42221603</v>
      </c>
      <c r="C16" s="17" t="s">
        <v>27</v>
      </c>
      <c r="D16" s="17" t="s">
        <v>28</v>
      </c>
      <c r="E16" s="17" t="s">
        <v>114</v>
      </c>
      <c r="F16" s="18">
        <v>12296.666666666666</v>
      </c>
      <c r="G16" s="19">
        <v>8</v>
      </c>
      <c r="H16" s="19">
        <v>5</v>
      </c>
      <c r="I16" s="19">
        <f t="shared" si="0"/>
        <v>13</v>
      </c>
      <c r="J16" s="20">
        <f t="shared" si="1"/>
        <v>159856.66666666666</v>
      </c>
      <c r="K16" s="17" t="s">
        <v>370</v>
      </c>
    </row>
    <row r="17" spans="1:11" ht="94.5" x14ac:dyDescent="0.25">
      <c r="A17" s="17">
        <v>15</v>
      </c>
      <c r="B17" s="17">
        <v>42281604</v>
      </c>
      <c r="C17" s="17" t="s">
        <v>29</v>
      </c>
      <c r="D17" s="17" t="s">
        <v>30</v>
      </c>
      <c r="E17" s="17" t="s">
        <v>114</v>
      </c>
      <c r="F17" s="18">
        <v>19658.666666666668</v>
      </c>
      <c r="G17" s="19"/>
      <c r="H17" s="19">
        <v>3</v>
      </c>
      <c r="I17" s="19">
        <f t="shared" si="0"/>
        <v>3</v>
      </c>
      <c r="J17" s="20">
        <f t="shared" si="1"/>
        <v>58976</v>
      </c>
      <c r="K17" s="17" t="s">
        <v>371</v>
      </c>
    </row>
    <row r="18" spans="1:11" ht="67.5" x14ac:dyDescent="0.25">
      <c r="A18" s="17">
        <v>16</v>
      </c>
      <c r="B18" s="17">
        <v>47131502</v>
      </c>
      <c r="C18" s="17" t="s">
        <v>31</v>
      </c>
      <c r="D18" s="17" t="s">
        <v>32</v>
      </c>
      <c r="E18" s="23" t="s">
        <v>380</v>
      </c>
      <c r="F18" s="18">
        <v>11106.666666666666</v>
      </c>
      <c r="G18" s="19">
        <v>15</v>
      </c>
      <c r="H18" s="19">
        <v>5</v>
      </c>
      <c r="I18" s="19">
        <f t="shared" si="0"/>
        <v>20</v>
      </c>
      <c r="J18" s="20">
        <f t="shared" si="1"/>
        <v>222133.33333333331</v>
      </c>
      <c r="K18" s="17"/>
    </row>
    <row r="19" spans="1:11" ht="27" x14ac:dyDescent="0.25">
      <c r="A19" s="17">
        <v>17</v>
      </c>
      <c r="B19" s="17">
        <v>53131626</v>
      </c>
      <c r="C19" s="26" t="s">
        <v>33</v>
      </c>
      <c r="D19" s="17" t="s">
        <v>34</v>
      </c>
      <c r="E19" s="17" t="s">
        <v>114</v>
      </c>
      <c r="F19" s="18">
        <v>21420</v>
      </c>
      <c r="G19" s="19">
        <v>14</v>
      </c>
      <c r="H19" s="19">
        <v>10</v>
      </c>
      <c r="I19" s="19">
        <f t="shared" si="0"/>
        <v>24</v>
      </c>
      <c r="J19" s="20">
        <f t="shared" si="1"/>
        <v>514080</v>
      </c>
      <c r="K19" s="17"/>
    </row>
    <row r="20" spans="1:11" ht="108" x14ac:dyDescent="0.25">
      <c r="A20" s="17">
        <v>18</v>
      </c>
      <c r="B20" s="17">
        <v>42143102</v>
      </c>
      <c r="C20" s="17" t="s">
        <v>35</v>
      </c>
      <c r="D20" s="17" t="s">
        <v>118</v>
      </c>
      <c r="E20" s="17" t="s">
        <v>110</v>
      </c>
      <c r="F20" s="18">
        <v>82278.333333333328</v>
      </c>
      <c r="G20" s="19"/>
      <c r="H20" s="19">
        <v>10</v>
      </c>
      <c r="I20" s="19">
        <f t="shared" si="0"/>
        <v>10</v>
      </c>
      <c r="J20" s="20">
        <f t="shared" si="1"/>
        <v>822783.33333333326</v>
      </c>
      <c r="K20" s="17" t="s">
        <v>369</v>
      </c>
    </row>
    <row r="21" spans="1:11" ht="94.5" x14ac:dyDescent="0.25">
      <c r="A21" s="17">
        <v>19</v>
      </c>
      <c r="B21" s="17">
        <v>41122601</v>
      </c>
      <c r="C21" s="26" t="s">
        <v>36</v>
      </c>
      <c r="D21" s="17" t="s">
        <v>117</v>
      </c>
      <c r="E21" s="17" t="s">
        <v>112</v>
      </c>
      <c r="F21" s="18">
        <v>14859.666666666666</v>
      </c>
      <c r="G21" s="19"/>
      <c r="H21" s="19">
        <v>10</v>
      </c>
      <c r="I21" s="19">
        <f t="shared" si="0"/>
        <v>10</v>
      </c>
      <c r="J21" s="20">
        <f t="shared" si="1"/>
        <v>148596.66666666666</v>
      </c>
      <c r="K21" s="17" t="s">
        <v>369</v>
      </c>
    </row>
    <row r="22" spans="1:11" ht="108" x14ac:dyDescent="0.25">
      <c r="A22" s="17">
        <v>20</v>
      </c>
      <c r="B22" s="17">
        <v>42142702</v>
      </c>
      <c r="C22" s="17" t="s">
        <v>37</v>
      </c>
      <c r="D22" s="17" t="s">
        <v>38</v>
      </c>
      <c r="E22" s="17" t="s">
        <v>109</v>
      </c>
      <c r="F22" s="18">
        <v>2820</v>
      </c>
      <c r="G22" s="19"/>
      <c r="H22" s="19">
        <v>42</v>
      </c>
      <c r="I22" s="19">
        <f t="shared" si="0"/>
        <v>42</v>
      </c>
      <c r="J22" s="20">
        <f t="shared" si="1"/>
        <v>118440</v>
      </c>
      <c r="K22" s="17" t="s">
        <v>369</v>
      </c>
    </row>
    <row r="23" spans="1:11" ht="94.5" x14ac:dyDescent="0.25">
      <c r="A23" s="17">
        <v>21</v>
      </c>
      <c r="B23" s="17">
        <v>53131608</v>
      </c>
      <c r="C23" s="17" t="s">
        <v>39</v>
      </c>
      <c r="D23" s="17" t="s">
        <v>125</v>
      </c>
      <c r="E23" s="17" t="s">
        <v>114</v>
      </c>
      <c r="F23" s="18">
        <v>38714.666666666664</v>
      </c>
      <c r="G23" s="19">
        <v>7</v>
      </c>
      <c r="H23" s="19">
        <v>10</v>
      </c>
      <c r="I23" s="19">
        <f t="shared" si="0"/>
        <v>17</v>
      </c>
      <c r="J23" s="20">
        <f t="shared" si="1"/>
        <v>658149.33333333326</v>
      </c>
      <c r="K23" s="17" t="s">
        <v>370</v>
      </c>
    </row>
    <row r="24" spans="1:11" ht="94.5" x14ac:dyDescent="0.25">
      <c r="A24" s="17">
        <v>22</v>
      </c>
      <c r="B24" s="17">
        <v>53131626</v>
      </c>
      <c r="C24" s="17" t="s">
        <v>40</v>
      </c>
      <c r="D24" s="17" t="s">
        <v>41</v>
      </c>
      <c r="E24" s="17" t="s">
        <v>126</v>
      </c>
      <c r="F24" s="18">
        <v>67036.666666666672</v>
      </c>
      <c r="G24" s="19"/>
      <c r="H24" s="19">
        <v>1</v>
      </c>
      <c r="I24" s="19">
        <f t="shared" si="0"/>
        <v>1</v>
      </c>
      <c r="J24" s="20">
        <f t="shared" si="1"/>
        <v>67036.666666666672</v>
      </c>
      <c r="K24" s="17" t="s">
        <v>370</v>
      </c>
    </row>
    <row r="25" spans="1:11" ht="162" x14ac:dyDescent="0.25">
      <c r="A25" s="17">
        <v>23</v>
      </c>
      <c r="B25" s="17">
        <v>41104116</v>
      </c>
      <c r="C25" s="17" t="s">
        <v>42</v>
      </c>
      <c r="D25" s="17" t="s">
        <v>43</v>
      </c>
      <c r="E25" s="24" t="s">
        <v>110</v>
      </c>
      <c r="F25" s="18">
        <f>279*50</f>
        <v>13950</v>
      </c>
      <c r="G25" s="22">
        <v>200</v>
      </c>
      <c r="H25" s="19"/>
      <c r="I25" s="19">
        <f t="shared" si="0"/>
        <v>200</v>
      </c>
      <c r="J25" s="20">
        <f t="shared" si="1"/>
        <v>2790000</v>
      </c>
      <c r="K25" s="17"/>
    </row>
    <row r="26" spans="1:11" ht="121.5" x14ac:dyDescent="0.25">
      <c r="A26" s="17">
        <v>24</v>
      </c>
      <c r="B26" s="17">
        <v>41116205</v>
      </c>
      <c r="C26" s="17" t="s">
        <v>44</v>
      </c>
      <c r="D26" s="17" t="s">
        <v>362</v>
      </c>
      <c r="E26" s="25" t="s">
        <v>112</v>
      </c>
      <c r="F26" s="18">
        <f>594*50</f>
        <v>29700</v>
      </c>
      <c r="G26" s="19">
        <v>4</v>
      </c>
      <c r="H26" s="19"/>
      <c r="I26" s="19">
        <f t="shared" si="0"/>
        <v>4</v>
      </c>
      <c r="J26" s="20">
        <f t="shared" si="1"/>
        <v>118800</v>
      </c>
      <c r="K26" s="17" t="s">
        <v>366</v>
      </c>
    </row>
    <row r="27" spans="1:11" ht="256.5" x14ac:dyDescent="0.25">
      <c r="A27" s="17">
        <v>25</v>
      </c>
      <c r="B27" s="17">
        <v>42182705</v>
      </c>
      <c r="C27" s="17" t="s">
        <v>45</v>
      </c>
      <c r="D27" s="17" t="s">
        <v>238</v>
      </c>
      <c r="E27" s="17" t="s">
        <v>119</v>
      </c>
      <c r="F27" s="18">
        <v>25743.666666666668</v>
      </c>
      <c r="G27" s="19"/>
      <c r="H27" s="19">
        <v>10</v>
      </c>
      <c r="I27" s="19">
        <f t="shared" si="0"/>
        <v>10</v>
      </c>
      <c r="J27" s="20">
        <f t="shared" si="1"/>
        <v>257436.66666666669</v>
      </c>
      <c r="K27" s="17" t="s">
        <v>366</v>
      </c>
    </row>
    <row r="28" spans="1:11" ht="94.5" x14ac:dyDescent="0.25">
      <c r="A28" s="17">
        <v>26</v>
      </c>
      <c r="B28" s="17">
        <v>46182001</v>
      </c>
      <c r="C28" s="17" t="s">
        <v>46</v>
      </c>
      <c r="D28" s="17" t="s">
        <v>47</v>
      </c>
      <c r="E28" s="17" t="s">
        <v>109</v>
      </c>
      <c r="F28" s="18">
        <v>20626.666666666668</v>
      </c>
      <c r="G28" s="19"/>
      <c r="H28" s="19">
        <v>3</v>
      </c>
      <c r="I28" s="19">
        <f t="shared" si="0"/>
        <v>3</v>
      </c>
      <c r="J28" s="20">
        <f t="shared" si="1"/>
        <v>61880</v>
      </c>
      <c r="K28" s="17" t="s">
        <v>364</v>
      </c>
    </row>
    <row r="29" spans="1:11" ht="135" x14ac:dyDescent="0.25">
      <c r="A29" s="17">
        <v>27</v>
      </c>
      <c r="B29" s="17">
        <v>42141501</v>
      </c>
      <c r="C29" s="17" t="s">
        <v>48</v>
      </c>
      <c r="D29" s="17" t="s">
        <v>49</v>
      </c>
      <c r="E29" s="17" t="s">
        <v>109</v>
      </c>
      <c r="F29" s="18">
        <v>111.66666666666667</v>
      </c>
      <c r="G29" s="19">
        <v>180</v>
      </c>
      <c r="H29" s="19">
        <v>60</v>
      </c>
      <c r="I29" s="19">
        <f t="shared" si="0"/>
        <v>240</v>
      </c>
      <c r="J29" s="20">
        <f t="shared" si="1"/>
        <v>26800</v>
      </c>
      <c r="K29" s="17" t="s">
        <v>370</v>
      </c>
    </row>
    <row r="30" spans="1:11" ht="135" x14ac:dyDescent="0.25">
      <c r="A30" s="17">
        <v>28</v>
      </c>
      <c r="B30" s="17">
        <v>42131610</v>
      </c>
      <c r="C30" s="17" t="s">
        <v>50</v>
      </c>
      <c r="D30" s="17" t="s">
        <v>239</v>
      </c>
      <c r="E30" s="17" t="s">
        <v>110</v>
      </c>
      <c r="F30" s="18">
        <v>101274.66666666667</v>
      </c>
      <c r="G30" s="19"/>
      <c r="H30" s="19">
        <v>83</v>
      </c>
      <c r="I30" s="19">
        <f t="shared" si="0"/>
        <v>83</v>
      </c>
      <c r="J30" s="20">
        <f t="shared" si="1"/>
        <v>8405797.333333334</v>
      </c>
      <c r="K30" s="17" t="s">
        <v>364</v>
      </c>
    </row>
    <row r="31" spans="1:11" ht="81" x14ac:dyDescent="0.25">
      <c r="A31" s="17">
        <v>29</v>
      </c>
      <c r="B31" s="17">
        <v>41116201</v>
      </c>
      <c r="C31" s="17" t="s">
        <v>51</v>
      </c>
      <c r="D31" s="17" t="s">
        <v>244</v>
      </c>
      <c r="E31" s="17" t="s">
        <v>109</v>
      </c>
      <c r="F31" s="18">
        <v>129313.33333333333</v>
      </c>
      <c r="G31" s="19"/>
      <c r="H31" s="19"/>
      <c r="I31" s="19">
        <f t="shared" si="0"/>
        <v>0</v>
      </c>
      <c r="J31" s="20">
        <f t="shared" si="1"/>
        <v>0</v>
      </c>
      <c r="K31" s="17" t="s">
        <v>366</v>
      </c>
    </row>
    <row r="32" spans="1:11" ht="81" x14ac:dyDescent="0.25">
      <c r="A32" s="17">
        <v>30</v>
      </c>
      <c r="B32" s="17">
        <v>42132105</v>
      </c>
      <c r="C32" s="17" t="s">
        <v>52</v>
      </c>
      <c r="D32" s="17" t="s">
        <v>53</v>
      </c>
      <c r="E32" s="17" t="s">
        <v>120</v>
      </c>
      <c r="F32" s="18">
        <v>70467.833333333328</v>
      </c>
      <c r="G32" s="19"/>
      <c r="H32" s="19">
        <v>10</v>
      </c>
      <c r="I32" s="19">
        <f t="shared" si="0"/>
        <v>10</v>
      </c>
      <c r="J32" s="20">
        <f t="shared" si="1"/>
        <v>704678.33333333326</v>
      </c>
      <c r="K32" s="17"/>
    </row>
    <row r="33" spans="1:11" ht="108" x14ac:dyDescent="0.25">
      <c r="A33" s="17">
        <v>31</v>
      </c>
      <c r="B33" s="17">
        <v>42141504</v>
      </c>
      <c r="C33" s="17" t="s">
        <v>54</v>
      </c>
      <c r="D33" s="17" t="s">
        <v>55</v>
      </c>
      <c r="E33" s="17" t="s">
        <v>116</v>
      </c>
      <c r="F33" s="18">
        <v>9718.3333333333339</v>
      </c>
      <c r="G33" s="19"/>
      <c r="H33" s="19">
        <v>42</v>
      </c>
      <c r="I33" s="19">
        <f t="shared" si="0"/>
        <v>42</v>
      </c>
      <c r="J33" s="20">
        <f t="shared" si="1"/>
        <v>408170</v>
      </c>
      <c r="K33" s="17" t="s">
        <v>365</v>
      </c>
    </row>
    <row r="34" spans="1:11" ht="94.5" x14ac:dyDescent="0.25">
      <c r="A34" s="17">
        <v>32</v>
      </c>
      <c r="B34" s="17">
        <v>51102710</v>
      </c>
      <c r="C34" s="17" t="s">
        <v>56</v>
      </c>
      <c r="D34" s="17" t="s">
        <v>57</v>
      </c>
      <c r="E34" s="17" t="s">
        <v>114</v>
      </c>
      <c r="F34" s="18">
        <v>21420</v>
      </c>
      <c r="G34" s="19"/>
      <c r="H34" s="19">
        <v>30</v>
      </c>
      <c r="I34" s="19">
        <f t="shared" si="0"/>
        <v>30</v>
      </c>
      <c r="J34" s="20">
        <f t="shared" si="1"/>
        <v>642600</v>
      </c>
      <c r="K34" s="17" t="s">
        <v>370</v>
      </c>
    </row>
    <row r="35" spans="1:11" ht="94.5" x14ac:dyDescent="0.25">
      <c r="A35" s="17">
        <v>33</v>
      </c>
      <c r="B35" s="17">
        <v>51102706</v>
      </c>
      <c r="C35" s="17" t="s">
        <v>58</v>
      </c>
      <c r="D35" s="17" t="s">
        <v>59</v>
      </c>
      <c r="E35" s="17" t="s">
        <v>114</v>
      </c>
      <c r="F35" s="18">
        <v>18643.333333333332</v>
      </c>
      <c r="G35" s="19"/>
      <c r="H35" s="19">
        <v>30</v>
      </c>
      <c r="I35" s="19">
        <f t="shared" ref="I35:I66" si="2">G35+H35</f>
        <v>30</v>
      </c>
      <c r="J35" s="20">
        <f t="shared" ref="J35:J66" si="3">F35*I35</f>
        <v>559300</v>
      </c>
      <c r="K35" s="17" t="s">
        <v>370</v>
      </c>
    </row>
    <row r="36" spans="1:11" ht="94.5" x14ac:dyDescent="0.25">
      <c r="A36" s="17">
        <v>34</v>
      </c>
      <c r="B36" s="17">
        <v>42142523</v>
      </c>
      <c r="C36" s="17" t="s">
        <v>60</v>
      </c>
      <c r="D36" s="17" t="s">
        <v>61</v>
      </c>
      <c r="E36" s="17" t="s">
        <v>110</v>
      </c>
      <c r="F36" s="18">
        <v>41650</v>
      </c>
      <c r="G36" s="19"/>
      <c r="H36" s="19">
        <v>1</v>
      </c>
      <c r="I36" s="19">
        <f t="shared" si="2"/>
        <v>1</v>
      </c>
      <c r="J36" s="20">
        <f t="shared" si="3"/>
        <v>41650</v>
      </c>
      <c r="K36" s="17" t="s">
        <v>371</v>
      </c>
    </row>
    <row r="37" spans="1:11" ht="81" x14ac:dyDescent="0.25">
      <c r="A37" s="17">
        <v>35</v>
      </c>
      <c r="B37" s="17">
        <v>42142524</v>
      </c>
      <c r="C37" s="17" t="s">
        <v>62</v>
      </c>
      <c r="D37" s="17" t="s">
        <v>63</v>
      </c>
      <c r="E37" s="17" t="s">
        <v>110</v>
      </c>
      <c r="F37" s="18">
        <f>3054*100</f>
        <v>305400</v>
      </c>
      <c r="G37" s="19"/>
      <c r="H37" s="19">
        <v>1</v>
      </c>
      <c r="I37" s="19">
        <f t="shared" si="2"/>
        <v>1</v>
      </c>
      <c r="J37" s="20">
        <f t="shared" si="3"/>
        <v>305400</v>
      </c>
      <c r="K37" s="17" t="s">
        <v>375</v>
      </c>
    </row>
    <row r="38" spans="1:11" ht="94.5" x14ac:dyDescent="0.25">
      <c r="A38" s="17">
        <v>36</v>
      </c>
      <c r="B38" s="17">
        <v>41121704</v>
      </c>
      <c r="C38" s="17" t="s">
        <v>64</v>
      </c>
      <c r="D38" s="17" t="s">
        <v>65</v>
      </c>
      <c r="E38" s="17" t="s">
        <v>110</v>
      </c>
      <c r="F38" s="18">
        <f>1428*100</f>
        <v>142800</v>
      </c>
      <c r="G38" s="19"/>
      <c r="H38" s="19">
        <v>1</v>
      </c>
      <c r="I38" s="19">
        <f t="shared" si="2"/>
        <v>1</v>
      </c>
      <c r="J38" s="20">
        <f t="shared" si="3"/>
        <v>142800</v>
      </c>
      <c r="K38" s="17" t="s">
        <v>367</v>
      </c>
    </row>
    <row r="39" spans="1:11" ht="94.5" x14ac:dyDescent="0.25">
      <c r="A39" s="17">
        <v>37</v>
      </c>
      <c r="B39" s="17">
        <v>41121705</v>
      </c>
      <c r="C39" s="17" t="s">
        <v>66</v>
      </c>
      <c r="D39" s="17" t="s">
        <v>67</v>
      </c>
      <c r="E39" s="17" t="s">
        <v>110</v>
      </c>
      <c r="F39" s="18">
        <v>142800</v>
      </c>
      <c r="G39" s="19"/>
      <c r="H39" s="19">
        <v>1</v>
      </c>
      <c r="I39" s="19">
        <f t="shared" si="2"/>
        <v>1</v>
      </c>
      <c r="J39" s="20">
        <f t="shared" si="3"/>
        <v>142800</v>
      </c>
      <c r="K39" s="17" t="s">
        <v>367</v>
      </c>
    </row>
    <row r="40" spans="1:11" ht="94.5" x14ac:dyDescent="0.25">
      <c r="A40" s="17">
        <v>38</v>
      </c>
      <c r="B40" s="17">
        <v>41121706</v>
      </c>
      <c r="C40" s="17" t="s">
        <v>68</v>
      </c>
      <c r="D40" s="17" t="s">
        <v>69</v>
      </c>
      <c r="E40" s="17" t="s">
        <v>110</v>
      </c>
      <c r="F40" s="18">
        <v>142800</v>
      </c>
      <c r="G40" s="19"/>
      <c r="H40" s="19">
        <v>1</v>
      </c>
      <c r="I40" s="19">
        <f t="shared" si="2"/>
        <v>1</v>
      </c>
      <c r="J40" s="20">
        <f t="shared" si="3"/>
        <v>142800</v>
      </c>
      <c r="K40" s="17" t="s">
        <v>367</v>
      </c>
    </row>
    <row r="41" spans="1:11" ht="94.5" x14ac:dyDescent="0.25">
      <c r="A41" s="17">
        <v>39</v>
      </c>
      <c r="B41" s="17">
        <v>41121707</v>
      </c>
      <c r="C41" s="17" t="s">
        <v>70</v>
      </c>
      <c r="D41" s="17" t="s">
        <v>71</v>
      </c>
      <c r="E41" s="17" t="s">
        <v>110</v>
      </c>
      <c r="F41" s="18">
        <v>142800</v>
      </c>
      <c r="G41" s="19"/>
      <c r="H41" s="19">
        <v>1</v>
      </c>
      <c r="I41" s="19">
        <f t="shared" si="2"/>
        <v>1</v>
      </c>
      <c r="J41" s="20">
        <f t="shared" si="3"/>
        <v>142800</v>
      </c>
      <c r="K41" s="17" t="s">
        <v>367</v>
      </c>
    </row>
    <row r="42" spans="1:11" ht="94.5" x14ac:dyDescent="0.25">
      <c r="A42" s="17">
        <v>40</v>
      </c>
      <c r="B42" s="17">
        <v>41121708</v>
      </c>
      <c r="C42" s="17" t="s">
        <v>72</v>
      </c>
      <c r="D42" s="17" t="s">
        <v>73</v>
      </c>
      <c r="E42" s="17" t="s">
        <v>110</v>
      </c>
      <c r="F42" s="18">
        <v>142800</v>
      </c>
      <c r="G42" s="19"/>
      <c r="H42" s="19">
        <v>1</v>
      </c>
      <c r="I42" s="19">
        <f t="shared" si="2"/>
        <v>1</v>
      </c>
      <c r="J42" s="20">
        <f t="shared" si="3"/>
        <v>142800</v>
      </c>
      <c r="K42" s="17" t="s">
        <v>367</v>
      </c>
    </row>
    <row r="43" spans="1:11" ht="41.45" customHeight="1" x14ac:dyDescent="0.25">
      <c r="A43" s="17">
        <v>41</v>
      </c>
      <c r="B43" s="26">
        <v>42142518</v>
      </c>
      <c r="C43" s="17" t="s">
        <v>74</v>
      </c>
      <c r="D43" s="17" t="s">
        <v>75</v>
      </c>
      <c r="E43" s="17" t="s">
        <v>110</v>
      </c>
      <c r="F43" s="18">
        <v>23800</v>
      </c>
      <c r="G43" s="19"/>
      <c r="H43" s="19">
        <v>1</v>
      </c>
      <c r="I43" s="19">
        <f t="shared" si="2"/>
        <v>1</v>
      </c>
      <c r="J43" s="20">
        <f t="shared" si="3"/>
        <v>23800</v>
      </c>
      <c r="K43" s="17"/>
    </row>
    <row r="44" spans="1:11" ht="94.5" x14ac:dyDescent="0.25">
      <c r="A44" s="17">
        <v>42</v>
      </c>
      <c r="B44" s="17">
        <v>41121701</v>
      </c>
      <c r="C44" s="17" t="s">
        <v>76</v>
      </c>
      <c r="D44" s="17" t="s">
        <v>77</v>
      </c>
      <c r="E44" s="17" t="s">
        <v>110</v>
      </c>
      <c r="F44" s="18">
        <v>13486.666666666666</v>
      </c>
      <c r="G44" s="19"/>
      <c r="H44" s="19">
        <v>1</v>
      </c>
      <c r="I44" s="19">
        <f t="shared" si="2"/>
        <v>1</v>
      </c>
      <c r="J44" s="20">
        <f t="shared" si="3"/>
        <v>13486.666666666666</v>
      </c>
      <c r="K44" s="17" t="s">
        <v>367</v>
      </c>
    </row>
    <row r="45" spans="1:11" ht="94.5" x14ac:dyDescent="0.25">
      <c r="A45" s="17">
        <v>43</v>
      </c>
      <c r="B45" s="17">
        <v>41121702</v>
      </c>
      <c r="C45" s="17" t="s">
        <v>78</v>
      </c>
      <c r="D45" s="17" t="s">
        <v>79</v>
      </c>
      <c r="E45" s="17" t="s">
        <v>110</v>
      </c>
      <c r="F45" s="18">
        <v>18246.666666666668</v>
      </c>
      <c r="G45" s="19"/>
      <c r="H45" s="19">
        <v>1</v>
      </c>
      <c r="I45" s="19">
        <f t="shared" si="2"/>
        <v>1</v>
      </c>
      <c r="J45" s="20">
        <f t="shared" si="3"/>
        <v>18246.666666666668</v>
      </c>
      <c r="K45" s="17" t="s">
        <v>367</v>
      </c>
    </row>
    <row r="46" spans="1:11" ht="94.5" x14ac:dyDescent="0.25">
      <c r="A46" s="17">
        <v>44</v>
      </c>
      <c r="B46" s="17">
        <v>42142531</v>
      </c>
      <c r="C46" s="17" t="s">
        <v>80</v>
      </c>
      <c r="D46" s="17" t="s">
        <v>81</v>
      </c>
      <c r="E46" s="17" t="s">
        <v>109</v>
      </c>
      <c r="F46" s="18">
        <v>6545</v>
      </c>
      <c r="G46" s="19"/>
      <c r="H46" s="19">
        <v>10</v>
      </c>
      <c r="I46" s="19">
        <f t="shared" si="2"/>
        <v>10</v>
      </c>
      <c r="J46" s="20">
        <f t="shared" si="3"/>
        <v>65450</v>
      </c>
      <c r="K46" s="17" t="s">
        <v>371</v>
      </c>
    </row>
    <row r="47" spans="1:11" ht="108" x14ac:dyDescent="0.25">
      <c r="A47" s="17">
        <v>45</v>
      </c>
      <c r="B47" s="17">
        <v>42311505</v>
      </c>
      <c r="C47" s="17" t="s">
        <v>82</v>
      </c>
      <c r="D47" s="17" t="s">
        <v>83</v>
      </c>
      <c r="E47" s="17" t="s">
        <v>119</v>
      </c>
      <c r="F47" s="18">
        <v>11543</v>
      </c>
      <c r="G47" s="19"/>
      <c r="H47" s="19">
        <v>10</v>
      </c>
      <c r="I47" s="19">
        <f t="shared" si="2"/>
        <v>10</v>
      </c>
      <c r="J47" s="20">
        <f t="shared" si="3"/>
        <v>115430</v>
      </c>
      <c r="K47" s="17" t="s">
        <v>365</v>
      </c>
    </row>
    <row r="48" spans="1:11" ht="108" x14ac:dyDescent="0.25">
      <c r="A48" s="17">
        <v>46</v>
      </c>
      <c r="B48" s="17">
        <v>42311506</v>
      </c>
      <c r="C48" s="17" t="s">
        <v>84</v>
      </c>
      <c r="D48" s="17" t="s">
        <v>85</v>
      </c>
      <c r="E48" s="17" t="s">
        <v>109</v>
      </c>
      <c r="F48" s="18">
        <v>7021</v>
      </c>
      <c r="G48" s="19"/>
      <c r="H48" s="19">
        <v>10</v>
      </c>
      <c r="I48" s="19">
        <f t="shared" si="2"/>
        <v>10</v>
      </c>
      <c r="J48" s="20">
        <f t="shared" si="3"/>
        <v>70210</v>
      </c>
      <c r="K48" s="17" t="s">
        <v>365</v>
      </c>
    </row>
    <row r="49" spans="1:11" ht="94.5" x14ac:dyDescent="0.25">
      <c r="A49" s="17">
        <v>47</v>
      </c>
      <c r="B49" s="17">
        <v>41104107</v>
      </c>
      <c r="C49" s="17" t="s">
        <v>86</v>
      </c>
      <c r="D49" s="17" t="s">
        <v>87</v>
      </c>
      <c r="E49" s="17" t="s">
        <v>109</v>
      </c>
      <c r="F49" s="18">
        <v>1348.6666666666667</v>
      </c>
      <c r="G49" s="19"/>
      <c r="H49" s="19">
        <v>50</v>
      </c>
      <c r="I49" s="19">
        <f t="shared" si="2"/>
        <v>50</v>
      </c>
      <c r="J49" s="20">
        <f t="shared" si="3"/>
        <v>67433.333333333343</v>
      </c>
      <c r="K49" s="17" t="s">
        <v>368</v>
      </c>
    </row>
    <row r="50" spans="1:11" ht="27" x14ac:dyDescent="0.25">
      <c r="A50" s="17">
        <v>48</v>
      </c>
      <c r="B50" s="17">
        <v>41104107</v>
      </c>
      <c r="C50" s="17" t="s">
        <v>88</v>
      </c>
      <c r="D50" s="17" t="s">
        <v>89</v>
      </c>
      <c r="E50" s="17" t="s">
        <v>109</v>
      </c>
      <c r="F50" s="18">
        <v>1820.7</v>
      </c>
      <c r="G50" s="19"/>
      <c r="H50" s="19">
        <v>50</v>
      </c>
      <c r="I50" s="19">
        <f t="shared" si="2"/>
        <v>50</v>
      </c>
      <c r="J50" s="20">
        <f t="shared" si="3"/>
        <v>91035</v>
      </c>
      <c r="K50" s="17"/>
    </row>
    <row r="51" spans="1:11" ht="94.5" x14ac:dyDescent="0.25">
      <c r="A51" s="17">
        <v>49</v>
      </c>
      <c r="B51" s="17">
        <v>41121703</v>
      </c>
      <c r="C51" s="17" t="s">
        <v>90</v>
      </c>
      <c r="D51" s="17" t="s">
        <v>91</v>
      </c>
      <c r="E51" s="17" t="s">
        <v>119</v>
      </c>
      <c r="F51" s="18">
        <v>28163.333333333332</v>
      </c>
      <c r="G51" s="19"/>
      <c r="H51" s="19">
        <v>10</v>
      </c>
      <c r="I51" s="19">
        <f t="shared" si="2"/>
        <v>10</v>
      </c>
      <c r="J51" s="20">
        <f t="shared" si="3"/>
        <v>281633.33333333331</v>
      </c>
      <c r="K51" s="17" t="s">
        <v>367</v>
      </c>
    </row>
    <row r="52" spans="1:11" ht="94.5" x14ac:dyDescent="0.25">
      <c r="A52" s="17">
        <v>50</v>
      </c>
      <c r="B52" s="17">
        <v>41104108</v>
      </c>
      <c r="C52" s="17" t="s">
        <v>92</v>
      </c>
      <c r="D52" s="17" t="s">
        <v>93</v>
      </c>
      <c r="E52" s="17" t="s">
        <v>109</v>
      </c>
      <c r="F52" s="18">
        <v>2193.5666666666666</v>
      </c>
      <c r="G52" s="19"/>
      <c r="H52" s="19">
        <v>50</v>
      </c>
      <c r="I52" s="19">
        <f t="shared" si="2"/>
        <v>50</v>
      </c>
      <c r="J52" s="20">
        <f t="shared" si="3"/>
        <v>109678.33333333333</v>
      </c>
      <c r="K52" s="17" t="s">
        <v>368</v>
      </c>
    </row>
    <row r="53" spans="1:11" ht="94.5" x14ac:dyDescent="0.25">
      <c r="A53" s="17">
        <v>51</v>
      </c>
      <c r="B53" s="17">
        <v>42141502</v>
      </c>
      <c r="C53" s="17" t="s">
        <v>94</v>
      </c>
      <c r="D53" s="17" t="s">
        <v>95</v>
      </c>
      <c r="E53" s="17" t="s">
        <v>115</v>
      </c>
      <c r="F53" s="18">
        <v>13903.166666666666</v>
      </c>
      <c r="G53" s="19"/>
      <c r="H53" s="19">
        <v>5</v>
      </c>
      <c r="I53" s="19">
        <f t="shared" si="2"/>
        <v>5</v>
      </c>
      <c r="J53" s="20">
        <f t="shared" si="3"/>
        <v>69515.833333333328</v>
      </c>
      <c r="K53" s="17" t="s">
        <v>368</v>
      </c>
    </row>
    <row r="54" spans="1:11" ht="94.5" x14ac:dyDescent="0.25">
      <c r="A54" s="17">
        <v>52</v>
      </c>
      <c r="B54" s="17">
        <v>41104116</v>
      </c>
      <c r="C54" s="17" t="s">
        <v>96</v>
      </c>
      <c r="D54" s="17" t="s">
        <v>97</v>
      </c>
      <c r="E54" s="17" t="s">
        <v>115</v>
      </c>
      <c r="F54" s="18">
        <v>40777.333333333336</v>
      </c>
      <c r="G54" s="19"/>
      <c r="H54" s="19">
        <v>5</v>
      </c>
      <c r="I54" s="19">
        <f t="shared" si="2"/>
        <v>5</v>
      </c>
      <c r="J54" s="20">
        <f t="shared" si="3"/>
        <v>203886.66666666669</v>
      </c>
      <c r="K54" s="17" t="s">
        <v>368</v>
      </c>
    </row>
    <row r="55" spans="1:11" ht="94.5" x14ac:dyDescent="0.25">
      <c r="A55" s="17">
        <v>53</v>
      </c>
      <c r="B55" s="17">
        <v>41104116</v>
      </c>
      <c r="C55" s="17" t="s">
        <v>98</v>
      </c>
      <c r="D55" s="17" t="s">
        <v>99</v>
      </c>
      <c r="E55" s="17" t="s">
        <v>119</v>
      </c>
      <c r="F55" s="18">
        <v>46410</v>
      </c>
      <c r="G55" s="19"/>
      <c r="H55" s="19">
        <v>2</v>
      </c>
      <c r="I55" s="19">
        <f t="shared" si="2"/>
        <v>2</v>
      </c>
      <c r="J55" s="20">
        <f t="shared" si="3"/>
        <v>92820</v>
      </c>
      <c r="K55" s="17" t="s">
        <v>367</v>
      </c>
    </row>
    <row r="56" spans="1:11" ht="94.5" x14ac:dyDescent="0.25">
      <c r="A56" s="17">
        <v>55</v>
      </c>
      <c r="B56" s="17">
        <v>41104109</v>
      </c>
      <c r="C56" s="17" t="s">
        <v>100</v>
      </c>
      <c r="D56" s="17" t="s">
        <v>101</v>
      </c>
      <c r="E56" s="17" t="s">
        <v>109</v>
      </c>
      <c r="F56" s="18">
        <v>2292.7333333333331</v>
      </c>
      <c r="G56" s="19"/>
      <c r="H56" s="19">
        <v>50</v>
      </c>
      <c r="I56" s="19">
        <f t="shared" si="2"/>
        <v>50</v>
      </c>
      <c r="J56" s="20">
        <f t="shared" si="3"/>
        <v>114636.66666666666</v>
      </c>
      <c r="K56" s="17" t="s">
        <v>368</v>
      </c>
    </row>
    <row r="57" spans="1:11" ht="94.5" x14ac:dyDescent="0.25">
      <c r="A57" s="17">
        <v>56</v>
      </c>
      <c r="B57" s="17">
        <v>41122601</v>
      </c>
      <c r="C57" s="17" t="s">
        <v>102</v>
      </c>
      <c r="D57" s="17" t="s">
        <v>103</v>
      </c>
      <c r="E57" s="17" t="s">
        <v>109</v>
      </c>
      <c r="F57" s="18">
        <v>13090</v>
      </c>
      <c r="G57" s="19"/>
      <c r="H57" s="19">
        <v>10</v>
      </c>
      <c r="I57" s="19">
        <f t="shared" si="2"/>
        <v>10</v>
      </c>
      <c r="J57" s="20">
        <f t="shared" si="3"/>
        <v>130900</v>
      </c>
      <c r="K57" s="17" t="s">
        <v>368</v>
      </c>
    </row>
    <row r="58" spans="1:11" ht="94.5" x14ac:dyDescent="0.25">
      <c r="A58" s="17">
        <v>57</v>
      </c>
      <c r="B58" s="17">
        <v>55121606</v>
      </c>
      <c r="C58" s="17" t="s">
        <v>104</v>
      </c>
      <c r="D58" s="17" t="s">
        <v>105</v>
      </c>
      <c r="E58" s="17" t="s">
        <v>115</v>
      </c>
      <c r="F58" s="18">
        <v>10115</v>
      </c>
      <c r="G58" s="19"/>
      <c r="H58" s="19">
        <v>5</v>
      </c>
      <c r="I58" s="19">
        <f t="shared" si="2"/>
        <v>5</v>
      </c>
      <c r="J58" s="20">
        <f t="shared" si="3"/>
        <v>50575</v>
      </c>
      <c r="K58" s="17" t="s">
        <v>368</v>
      </c>
    </row>
    <row r="59" spans="1:11" ht="94.5" x14ac:dyDescent="0.25">
      <c r="A59" s="17">
        <v>58</v>
      </c>
      <c r="B59" s="17">
        <v>80140165</v>
      </c>
      <c r="C59" s="17" t="s">
        <v>127</v>
      </c>
      <c r="D59" s="17" t="s">
        <v>245</v>
      </c>
      <c r="E59" s="17" t="s">
        <v>109</v>
      </c>
      <c r="F59" s="18">
        <v>6000</v>
      </c>
      <c r="G59" s="19"/>
      <c r="H59" s="19">
        <v>17</v>
      </c>
      <c r="I59" s="19">
        <f t="shared" si="2"/>
        <v>17</v>
      </c>
      <c r="J59" s="20">
        <f t="shared" si="3"/>
        <v>102000</v>
      </c>
      <c r="K59" s="17" t="s">
        <v>364</v>
      </c>
    </row>
    <row r="60" spans="1:11" ht="27" x14ac:dyDescent="0.25">
      <c r="A60" s="17">
        <v>59</v>
      </c>
      <c r="B60" s="17">
        <v>20060166</v>
      </c>
      <c r="C60" s="17" t="s">
        <v>128</v>
      </c>
      <c r="D60" s="17" t="s">
        <v>246</v>
      </c>
      <c r="E60" s="17" t="s">
        <v>248</v>
      </c>
      <c r="F60" s="18">
        <v>111</v>
      </c>
      <c r="G60" s="19">
        <v>180</v>
      </c>
      <c r="H60" s="19">
        <v>83.333333333333329</v>
      </c>
      <c r="I60" s="19">
        <f t="shared" si="2"/>
        <v>263.33333333333331</v>
      </c>
      <c r="J60" s="20">
        <f t="shared" si="3"/>
        <v>29229.999999999996</v>
      </c>
      <c r="K60" s="17"/>
    </row>
    <row r="61" spans="1:11" ht="94.5" x14ac:dyDescent="0.25">
      <c r="A61" s="17">
        <v>60</v>
      </c>
      <c r="B61" s="17">
        <v>20020031</v>
      </c>
      <c r="C61" s="17" t="s">
        <v>129</v>
      </c>
      <c r="D61" s="17" t="s">
        <v>249</v>
      </c>
      <c r="E61" s="17" t="s">
        <v>109</v>
      </c>
      <c r="F61" s="18">
        <v>4000</v>
      </c>
      <c r="G61" s="19"/>
      <c r="H61" s="19">
        <v>83.333333333333329</v>
      </c>
      <c r="I61" s="19">
        <f t="shared" si="2"/>
        <v>83.333333333333329</v>
      </c>
      <c r="J61" s="20">
        <f t="shared" si="3"/>
        <v>333333.33333333331</v>
      </c>
      <c r="K61" s="17" t="s">
        <v>371</v>
      </c>
    </row>
    <row r="62" spans="1:11" ht="94.5" x14ac:dyDescent="0.25">
      <c r="A62" s="17">
        <v>61</v>
      </c>
      <c r="B62" s="17">
        <v>20020030</v>
      </c>
      <c r="C62" s="17" t="s">
        <v>130</v>
      </c>
      <c r="D62" s="17" t="s">
        <v>250</v>
      </c>
      <c r="E62" s="17" t="s">
        <v>109</v>
      </c>
      <c r="F62" s="18">
        <v>3500</v>
      </c>
      <c r="G62" s="19"/>
      <c r="H62" s="19">
        <v>83.333333333333329</v>
      </c>
      <c r="I62" s="19">
        <f t="shared" si="2"/>
        <v>83.333333333333329</v>
      </c>
      <c r="J62" s="20">
        <f t="shared" si="3"/>
        <v>291666.66666666663</v>
      </c>
      <c r="K62" s="17" t="s">
        <v>371</v>
      </c>
    </row>
    <row r="63" spans="1:11" ht="108" x14ac:dyDescent="0.25">
      <c r="A63" s="17">
        <v>62</v>
      </c>
      <c r="B63" s="17">
        <v>10010014</v>
      </c>
      <c r="C63" s="17" t="s">
        <v>131</v>
      </c>
      <c r="D63" s="17" t="s">
        <v>251</v>
      </c>
      <c r="E63" s="17" t="s">
        <v>253</v>
      </c>
      <c r="F63" s="18">
        <v>3000</v>
      </c>
      <c r="G63" s="19"/>
      <c r="H63" s="19">
        <v>83.333333333333329</v>
      </c>
      <c r="I63" s="19">
        <f t="shared" si="2"/>
        <v>83.333333333333329</v>
      </c>
      <c r="J63" s="20">
        <f t="shared" si="3"/>
        <v>250000</v>
      </c>
      <c r="K63" s="17" t="s">
        <v>372</v>
      </c>
    </row>
    <row r="64" spans="1:11" ht="27" x14ac:dyDescent="0.25">
      <c r="A64" s="17">
        <v>63</v>
      </c>
      <c r="B64" s="17">
        <v>30030005</v>
      </c>
      <c r="C64" s="17" t="s">
        <v>132</v>
      </c>
      <c r="D64" s="17" t="s">
        <v>254</v>
      </c>
      <c r="E64" s="17" t="s">
        <v>255</v>
      </c>
      <c r="F64" s="18">
        <v>7000</v>
      </c>
      <c r="G64" s="19"/>
      <c r="H64" s="19">
        <v>83.333333333333329</v>
      </c>
      <c r="I64" s="19">
        <f t="shared" si="2"/>
        <v>83.333333333333329</v>
      </c>
      <c r="J64" s="20">
        <f t="shared" si="3"/>
        <v>583333.33333333326</v>
      </c>
      <c r="K64" s="17"/>
    </row>
    <row r="65" spans="1:11" ht="27" x14ac:dyDescent="0.25">
      <c r="A65" s="17">
        <v>64</v>
      </c>
      <c r="B65" s="17">
        <v>30030006</v>
      </c>
      <c r="C65" s="17" t="s">
        <v>133</v>
      </c>
      <c r="D65" s="17" t="s">
        <v>254</v>
      </c>
      <c r="E65" s="17" t="s">
        <v>255</v>
      </c>
      <c r="F65" s="18">
        <v>9000</v>
      </c>
      <c r="G65" s="19"/>
      <c r="H65" s="19">
        <v>41.666666666666664</v>
      </c>
      <c r="I65" s="19">
        <f t="shared" si="2"/>
        <v>41.666666666666664</v>
      </c>
      <c r="J65" s="20">
        <f t="shared" si="3"/>
        <v>375000</v>
      </c>
      <c r="K65" s="17"/>
    </row>
    <row r="66" spans="1:11" ht="108" x14ac:dyDescent="0.25">
      <c r="A66" s="17">
        <v>65</v>
      </c>
      <c r="B66" s="17">
        <v>10080058</v>
      </c>
      <c r="C66" s="17" t="s">
        <v>134</v>
      </c>
      <c r="D66" s="17" t="s">
        <v>256</v>
      </c>
      <c r="E66" s="17" t="s">
        <v>257</v>
      </c>
      <c r="F66" s="18">
        <v>18000</v>
      </c>
      <c r="G66" s="19"/>
      <c r="H66" s="19">
        <v>83.333333333333329</v>
      </c>
      <c r="I66" s="19">
        <f t="shared" si="2"/>
        <v>83.333333333333329</v>
      </c>
      <c r="J66" s="20">
        <f t="shared" si="3"/>
        <v>1500000</v>
      </c>
      <c r="K66" s="17" t="s">
        <v>372</v>
      </c>
    </row>
    <row r="67" spans="1:11" ht="108" x14ac:dyDescent="0.25">
      <c r="A67" s="17">
        <v>66</v>
      </c>
      <c r="B67" s="17">
        <v>10080531</v>
      </c>
      <c r="C67" s="17" t="s">
        <v>135</v>
      </c>
      <c r="D67" s="17" t="s">
        <v>258</v>
      </c>
      <c r="E67" s="17" t="s">
        <v>259</v>
      </c>
      <c r="F67" s="18">
        <v>20000</v>
      </c>
      <c r="G67" s="19"/>
      <c r="H67" s="19">
        <v>16.666666666666668</v>
      </c>
      <c r="I67" s="19">
        <f t="shared" ref="I67:I98" si="4">G67+H67</f>
        <v>16.666666666666668</v>
      </c>
      <c r="J67" s="20">
        <f t="shared" ref="J67:J98" si="5">F67*I67</f>
        <v>333333.33333333337</v>
      </c>
      <c r="K67" s="17" t="s">
        <v>372</v>
      </c>
    </row>
    <row r="68" spans="1:11" x14ac:dyDescent="0.25">
      <c r="A68" s="17">
        <v>67</v>
      </c>
      <c r="B68" s="17">
        <v>12161500</v>
      </c>
      <c r="C68" s="17" t="s">
        <v>136</v>
      </c>
      <c r="D68" s="17" t="s">
        <v>290</v>
      </c>
      <c r="E68" s="17" t="s">
        <v>291</v>
      </c>
      <c r="F68" s="18">
        <v>80000</v>
      </c>
      <c r="G68" s="19"/>
      <c r="H68" s="19">
        <v>1</v>
      </c>
      <c r="I68" s="19">
        <f t="shared" si="4"/>
        <v>1</v>
      </c>
      <c r="J68" s="20">
        <f t="shared" si="5"/>
        <v>80000</v>
      </c>
      <c r="K68" s="17"/>
    </row>
    <row r="69" spans="1:11" ht="27" x14ac:dyDescent="0.25">
      <c r="A69" s="17">
        <v>68</v>
      </c>
      <c r="B69" s="17">
        <v>10080059</v>
      </c>
      <c r="C69" s="17" t="s">
        <v>137</v>
      </c>
      <c r="D69" s="17" t="s">
        <v>260</v>
      </c>
      <c r="E69" s="17" t="s">
        <v>259</v>
      </c>
      <c r="F69" s="18">
        <v>50000</v>
      </c>
      <c r="G69" s="19"/>
      <c r="H69" s="19">
        <v>16.666666666666668</v>
      </c>
      <c r="I69" s="19">
        <f t="shared" si="4"/>
        <v>16.666666666666668</v>
      </c>
      <c r="J69" s="20">
        <f t="shared" si="5"/>
        <v>833333.33333333337</v>
      </c>
      <c r="K69" s="17"/>
    </row>
    <row r="70" spans="1:11" ht="108" x14ac:dyDescent="0.25">
      <c r="A70" s="17">
        <v>69</v>
      </c>
      <c r="B70" s="17">
        <v>10080032</v>
      </c>
      <c r="C70" s="17" t="s">
        <v>138</v>
      </c>
      <c r="D70" s="17" t="s">
        <v>261</v>
      </c>
      <c r="E70" s="17" t="s">
        <v>262</v>
      </c>
      <c r="F70" s="18">
        <v>14000</v>
      </c>
      <c r="G70" s="19"/>
      <c r="H70" s="19">
        <v>5</v>
      </c>
      <c r="I70" s="19">
        <f t="shared" si="4"/>
        <v>5</v>
      </c>
      <c r="J70" s="20">
        <f t="shared" si="5"/>
        <v>70000</v>
      </c>
      <c r="K70" s="17" t="s">
        <v>372</v>
      </c>
    </row>
    <row r="71" spans="1:11" ht="108" x14ac:dyDescent="0.25">
      <c r="A71" s="17">
        <v>70</v>
      </c>
      <c r="B71" s="17">
        <v>10030002</v>
      </c>
      <c r="C71" s="17" t="s">
        <v>139</v>
      </c>
      <c r="D71" s="17" t="s">
        <v>263</v>
      </c>
      <c r="E71" s="17" t="s">
        <v>252</v>
      </c>
      <c r="F71" s="18">
        <v>2500</v>
      </c>
      <c r="G71" s="19"/>
      <c r="H71" s="19">
        <v>5</v>
      </c>
      <c r="I71" s="19">
        <f t="shared" si="4"/>
        <v>5</v>
      </c>
      <c r="J71" s="20">
        <f t="shared" si="5"/>
        <v>12500</v>
      </c>
      <c r="K71" s="17" t="s">
        <v>372</v>
      </c>
    </row>
    <row r="72" spans="1:11" ht="108" x14ac:dyDescent="0.25">
      <c r="A72" s="17">
        <v>71</v>
      </c>
      <c r="B72" s="17">
        <v>10030016</v>
      </c>
      <c r="C72" s="17" t="s">
        <v>140</v>
      </c>
      <c r="D72" s="17" t="s">
        <v>264</v>
      </c>
      <c r="E72" s="17" t="s">
        <v>252</v>
      </c>
      <c r="F72" s="18">
        <v>6000</v>
      </c>
      <c r="G72" s="19"/>
      <c r="H72" s="19">
        <v>5</v>
      </c>
      <c r="I72" s="19">
        <f t="shared" si="4"/>
        <v>5</v>
      </c>
      <c r="J72" s="20">
        <f t="shared" si="5"/>
        <v>30000</v>
      </c>
      <c r="K72" s="17" t="s">
        <v>372</v>
      </c>
    </row>
    <row r="73" spans="1:11" ht="67.5" x14ac:dyDescent="0.25">
      <c r="A73" s="17">
        <v>72</v>
      </c>
      <c r="B73" s="17">
        <v>42271902</v>
      </c>
      <c r="C73" s="17" t="s">
        <v>141</v>
      </c>
      <c r="D73" s="17" t="s">
        <v>267</v>
      </c>
      <c r="E73" s="17" t="s">
        <v>109</v>
      </c>
      <c r="F73" s="18">
        <v>3500</v>
      </c>
      <c r="G73" s="19"/>
      <c r="H73" s="19">
        <v>5</v>
      </c>
      <c r="I73" s="19">
        <f t="shared" si="4"/>
        <v>5</v>
      </c>
      <c r="J73" s="20">
        <f t="shared" si="5"/>
        <v>17500</v>
      </c>
      <c r="K73" s="17" t="s">
        <v>373</v>
      </c>
    </row>
    <row r="74" spans="1:11" ht="67.5" x14ac:dyDescent="0.25">
      <c r="A74" s="17">
        <v>73</v>
      </c>
      <c r="B74" s="17">
        <v>30020001</v>
      </c>
      <c r="C74" s="17" t="s">
        <v>142</v>
      </c>
      <c r="D74" s="17" t="s">
        <v>270</v>
      </c>
      <c r="E74" s="17" t="s">
        <v>269</v>
      </c>
      <c r="F74" s="18">
        <v>15000</v>
      </c>
      <c r="G74" s="19"/>
      <c r="H74" s="19">
        <v>1.25</v>
      </c>
      <c r="I74" s="19">
        <f t="shared" si="4"/>
        <v>1.25</v>
      </c>
      <c r="J74" s="20">
        <f t="shared" si="5"/>
        <v>18750</v>
      </c>
      <c r="K74" s="17" t="s">
        <v>373</v>
      </c>
    </row>
    <row r="75" spans="1:11" ht="67.5" x14ac:dyDescent="0.25">
      <c r="A75" s="17">
        <v>74</v>
      </c>
      <c r="B75" s="17">
        <v>30020002</v>
      </c>
      <c r="C75" s="17" t="s">
        <v>143</v>
      </c>
      <c r="D75" s="17" t="s">
        <v>268</v>
      </c>
      <c r="E75" s="17" t="s">
        <v>269</v>
      </c>
      <c r="F75" s="18">
        <f>35000/2</f>
        <v>17500</v>
      </c>
      <c r="G75" s="19"/>
      <c r="H75" s="19">
        <v>5</v>
      </c>
      <c r="I75" s="19">
        <f t="shared" si="4"/>
        <v>5</v>
      </c>
      <c r="J75" s="20">
        <f t="shared" si="5"/>
        <v>87500</v>
      </c>
      <c r="K75" s="17" t="s">
        <v>373</v>
      </c>
    </row>
    <row r="76" spans="1:11" ht="67.5" x14ac:dyDescent="0.25">
      <c r="A76" s="17">
        <v>75</v>
      </c>
      <c r="B76" s="17">
        <v>42271707</v>
      </c>
      <c r="C76" s="17" t="s">
        <v>144</v>
      </c>
      <c r="D76" s="17" t="s">
        <v>271</v>
      </c>
      <c r="E76" s="17" t="s">
        <v>109</v>
      </c>
      <c r="F76" s="18">
        <f>28000/2</f>
        <v>14000</v>
      </c>
      <c r="G76" s="19"/>
      <c r="H76" s="19">
        <v>1.6666666666666667</v>
      </c>
      <c r="I76" s="19">
        <f t="shared" si="4"/>
        <v>1.6666666666666667</v>
      </c>
      <c r="J76" s="20">
        <f t="shared" si="5"/>
        <v>23333.333333333336</v>
      </c>
      <c r="K76" s="17" t="s">
        <v>373</v>
      </c>
    </row>
    <row r="77" spans="1:11" ht="15" x14ac:dyDescent="0.25">
      <c r="A77" s="17">
        <v>76</v>
      </c>
      <c r="B77" s="17">
        <v>20010000</v>
      </c>
      <c r="C77" s="17" t="s">
        <v>145</v>
      </c>
      <c r="D77" s="31" t="s">
        <v>272</v>
      </c>
      <c r="E77" s="17" t="s">
        <v>109</v>
      </c>
      <c r="F77" s="18">
        <f>25000/2</f>
        <v>12500</v>
      </c>
      <c r="G77" s="19"/>
      <c r="H77" s="19">
        <v>1.6666666666666667</v>
      </c>
      <c r="I77" s="19">
        <f t="shared" si="4"/>
        <v>1.6666666666666667</v>
      </c>
      <c r="J77" s="20">
        <f t="shared" si="5"/>
        <v>20833.333333333336</v>
      </c>
      <c r="K77" s="17"/>
    </row>
    <row r="78" spans="1:11" ht="27" x14ac:dyDescent="0.25">
      <c r="A78" s="17">
        <v>77</v>
      </c>
      <c r="B78" s="17">
        <v>20010007</v>
      </c>
      <c r="C78" s="17" t="s">
        <v>146</v>
      </c>
      <c r="D78" s="17" t="s">
        <v>273</v>
      </c>
      <c r="E78" s="17" t="s">
        <v>109</v>
      </c>
      <c r="F78" s="18">
        <v>7500</v>
      </c>
      <c r="G78" s="19"/>
      <c r="H78" s="19">
        <v>1.6666666666666667</v>
      </c>
      <c r="I78" s="19">
        <f t="shared" si="4"/>
        <v>1.6666666666666667</v>
      </c>
      <c r="J78" s="20">
        <f t="shared" si="5"/>
        <v>12500</v>
      </c>
      <c r="K78" s="17"/>
    </row>
    <row r="79" spans="1:11" ht="27" x14ac:dyDescent="0.25">
      <c r="A79" s="17">
        <v>78</v>
      </c>
      <c r="B79" s="17">
        <v>20010015</v>
      </c>
      <c r="C79" s="17" t="s">
        <v>147</v>
      </c>
      <c r="D79" s="17" t="s">
        <v>308</v>
      </c>
      <c r="E79" s="17" t="s">
        <v>109</v>
      </c>
      <c r="F79" s="18">
        <v>15000</v>
      </c>
      <c r="G79" s="19"/>
      <c r="H79" s="19">
        <v>5</v>
      </c>
      <c r="I79" s="19">
        <f t="shared" si="4"/>
        <v>5</v>
      </c>
      <c r="J79" s="20">
        <f t="shared" si="5"/>
        <v>75000</v>
      </c>
      <c r="K79" s="17"/>
    </row>
    <row r="80" spans="1:11" x14ac:dyDescent="0.25">
      <c r="A80" s="17">
        <v>79</v>
      </c>
      <c r="B80" s="17">
        <v>20060253</v>
      </c>
      <c r="C80" s="17" t="s">
        <v>148</v>
      </c>
      <c r="D80" s="17" t="s">
        <v>352</v>
      </c>
      <c r="E80" s="17" t="s">
        <v>112</v>
      </c>
      <c r="F80" s="18">
        <v>10000</v>
      </c>
      <c r="G80" s="19"/>
      <c r="H80" s="19">
        <v>83</v>
      </c>
      <c r="I80" s="19">
        <f t="shared" si="4"/>
        <v>83</v>
      </c>
      <c r="J80" s="20">
        <f t="shared" si="5"/>
        <v>830000</v>
      </c>
      <c r="K80" s="17"/>
    </row>
    <row r="81" spans="1:11" ht="67.5" x14ac:dyDescent="0.25">
      <c r="A81" s="17">
        <v>80</v>
      </c>
      <c r="B81" s="17">
        <v>30020004</v>
      </c>
      <c r="C81" s="17" t="s">
        <v>149</v>
      </c>
      <c r="D81" s="17" t="s">
        <v>275</v>
      </c>
      <c r="E81" s="17" t="s">
        <v>109</v>
      </c>
      <c r="F81" s="18">
        <v>3500</v>
      </c>
      <c r="G81" s="19"/>
      <c r="H81" s="19">
        <v>8.3333333333333339</v>
      </c>
      <c r="I81" s="19">
        <f t="shared" si="4"/>
        <v>8.3333333333333339</v>
      </c>
      <c r="J81" s="20">
        <f t="shared" si="5"/>
        <v>29166.666666666668</v>
      </c>
      <c r="K81" s="17" t="s">
        <v>373</v>
      </c>
    </row>
    <row r="82" spans="1:11" ht="67.5" x14ac:dyDescent="0.25">
      <c r="A82" s="17">
        <v>81</v>
      </c>
      <c r="B82" s="17">
        <v>30020005</v>
      </c>
      <c r="C82" s="17" t="s">
        <v>150</v>
      </c>
      <c r="D82" s="17" t="s">
        <v>274</v>
      </c>
      <c r="E82" s="17" t="s">
        <v>109</v>
      </c>
      <c r="F82" s="18">
        <v>3500</v>
      </c>
      <c r="G82" s="19"/>
      <c r="H82" s="19">
        <v>83.333333333333329</v>
      </c>
      <c r="I82" s="19">
        <f t="shared" si="4"/>
        <v>83.333333333333329</v>
      </c>
      <c r="J82" s="20">
        <f t="shared" si="5"/>
        <v>291666.66666666663</v>
      </c>
      <c r="K82" s="17" t="s">
        <v>373</v>
      </c>
    </row>
    <row r="83" spans="1:11" x14ac:dyDescent="0.25">
      <c r="A83" s="17">
        <v>82</v>
      </c>
      <c r="B83" s="17">
        <v>20050663</v>
      </c>
      <c r="C83" s="17" t="s">
        <v>151</v>
      </c>
      <c r="D83" s="17" t="s">
        <v>310</v>
      </c>
      <c r="E83" s="17" t="s">
        <v>109</v>
      </c>
      <c r="F83" s="18">
        <v>8000</v>
      </c>
      <c r="G83" s="19"/>
      <c r="H83" s="19">
        <v>2</v>
      </c>
      <c r="I83" s="19">
        <f t="shared" si="4"/>
        <v>2</v>
      </c>
      <c r="J83" s="20">
        <f t="shared" si="5"/>
        <v>16000</v>
      </c>
      <c r="K83" s="17"/>
    </row>
    <row r="84" spans="1:11" ht="67.5" x14ac:dyDescent="0.25">
      <c r="A84" s="17">
        <v>83</v>
      </c>
      <c r="B84" s="17">
        <v>20060218</v>
      </c>
      <c r="C84" s="17" t="s">
        <v>152</v>
      </c>
      <c r="D84" s="17" t="s">
        <v>309</v>
      </c>
      <c r="E84" s="17" t="s">
        <v>109</v>
      </c>
      <c r="F84" s="18">
        <v>60000</v>
      </c>
      <c r="G84" s="19"/>
      <c r="H84" s="19">
        <v>2</v>
      </c>
      <c r="I84" s="19">
        <f t="shared" si="4"/>
        <v>2</v>
      </c>
      <c r="J84" s="20">
        <f t="shared" si="5"/>
        <v>120000</v>
      </c>
      <c r="K84" s="17" t="s">
        <v>373</v>
      </c>
    </row>
    <row r="85" spans="1:11" ht="67.5" x14ac:dyDescent="0.25">
      <c r="A85" s="17">
        <v>84</v>
      </c>
      <c r="B85" s="17">
        <v>20050652</v>
      </c>
      <c r="C85" s="17" t="s">
        <v>153</v>
      </c>
      <c r="D85" s="17" t="s">
        <v>311</v>
      </c>
      <c r="E85" s="17" t="s">
        <v>109</v>
      </c>
      <c r="F85" s="18">
        <v>8000</v>
      </c>
      <c r="G85" s="19"/>
      <c r="H85" s="19">
        <v>2</v>
      </c>
      <c r="I85" s="19">
        <f t="shared" si="4"/>
        <v>2</v>
      </c>
      <c r="J85" s="20">
        <f t="shared" si="5"/>
        <v>16000</v>
      </c>
      <c r="K85" s="17" t="s">
        <v>373</v>
      </c>
    </row>
    <row r="86" spans="1:11" ht="67.5" x14ac:dyDescent="0.25">
      <c r="A86" s="17">
        <v>85</v>
      </c>
      <c r="B86" s="17">
        <v>20080638</v>
      </c>
      <c r="C86" s="17" t="s">
        <v>154</v>
      </c>
      <c r="D86" s="17" t="s">
        <v>312</v>
      </c>
      <c r="E86" s="17" t="s">
        <v>109</v>
      </c>
      <c r="F86" s="18">
        <v>15000</v>
      </c>
      <c r="G86" s="19"/>
      <c r="H86" s="19">
        <v>2</v>
      </c>
      <c r="I86" s="19">
        <f t="shared" si="4"/>
        <v>2</v>
      </c>
      <c r="J86" s="20">
        <f t="shared" si="5"/>
        <v>30000</v>
      </c>
      <c r="K86" s="17" t="s">
        <v>373</v>
      </c>
    </row>
    <row r="87" spans="1:11" ht="94.5" x14ac:dyDescent="0.25">
      <c r="A87" s="17">
        <v>86</v>
      </c>
      <c r="B87" s="17">
        <v>20080564</v>
      </c>
      <c r="C87" s="17" t="s">
        <v>155</v>
      </c>
      <c r="D87" s="17" t="s">
        <v>281</v>
      </c>
      <c r="E87" s="17" t="s">
        <v>109</v>
      </c>
      <c r="F87" s="18">
        <v>185000</v>
      </c>
      <c r="G87" s="19"/>
      <c r="H87" s="19">
        <v>1.6666666666666667</v>
      </c>
      <c r="I87" s="19">
        <f t="shared" si="4"/>
        <v>1.6666666666666667</v>
      </c>
      <c r="J87" s="20">
        <f t="shared" si="5"/>
        <v>308333.33333333337</v>
      </c>
      <c r="K87" s="17" t="s">
        <v>374</v>
      </c>
    </row>
    <row r="88" spans="1:11" ht="94.5" x14ac:dyDescent="0.25">
      <c r="A88" s="17">
        <v>87</v>
      </c>
      <c r="B88" s="17">
        <v>20080567</v>
      </c>
      <c r="C88" s="17" t="s">
        <v>156</v>
      </c>
      <c r="D88" s="17" t="s">
        <v>280</v>
      </c>
      <c r="E88" s="17" t="s">
        <v>109</v>
      </c>
      <c r="F88" s="18">
        <v>80000</v>
      </c>
      <c r="G88" s="19"/>
      <c r="H88" s="19">
        <v>0.83333333333333337</v>
      </c>
      <c r="I88" s="19">
        <f t="shared" si="4"/>
        <v>0.83333333333333337</v>
      </c>
      <c r="J88" s="20">
        <f t="shared" si="5"/>
        <v>66666.666666666672</v>
      </c>
      <c r="K88" s="17" t="s">
        <v>374</v>
      </c>
    </row>
    <row r="89" spans="1:11" ht="94.5" x14ac:dyDescent="0.25">
      <c r="A89" s="17">
        <v>88</v>
      </c>
      <c r="B89" s="17">
        <v>20080568</v>
      </c>
      <c r="C89" s="17" t="s">
        <v>157</v>
      </c>
      <c r="D89" s="17" t="s">
        <v>315</v>
      </c>
      <c r="E89" s="17" t="s">
        <v>109</v>
      </c>
      <c r="F89" s="18">
        <v>80000</v>
      </c>
      <c r="G89" s="19"/>
      <c r="H89" s="19">
        <v>1</v>
      </c>
      <c r="I89" s="19">
        <f t="shared" si="4"/>
        <v>1</v>
      </c>
      <c r="J89" s="20">
        <f t="shared" si="5"/>
        <v>80000</v>
      </c>
      <c r="K89" s="17" t="s">
        <v>374</v>
      </c>
    </row>
    <row r="90" spans="1:11" ht="94.5" x14ac:dyDescent="0.25">
      <c r="A90" s="17">
        <v>89</v>
      </c>
      <c r="B90" s="17">
        <v>20080552</v>
      </c>
      <c r="C90" s="17" t="s">
        <v>158</v>
      </c>
      <c r="D90" s="17" t="s">
        <v>276</v>
      </c>
      <c r="E90" s="17" t="s">
        <v>109</v>
      </c>
      <c r="F90" s="18">
        <f>(80000+180000)/2</f>
        <v>130000</v>
      </c>
      <c r="G90" s="19"/>
      <c r="H90" s="19">
        <v>1.6666666666666667</v>
      </c>
      <c r="I90" s="19">
        <f t="shared" si="4"/>
        <v>1.6666666666666667</v>
      </c>
      <c r="J90" s="20">
        <f t="shared" si="5"/>
        <v>216666.66666666669</v>
      </c>
      <c r="K90" s="17" t="s">
        <v>374</v>
      </c>
    </row>
    <row r="91" spans="1:11" ht="94.5" x14ac:dyDescent="0.25">
      <c r="A91" s="17">
        <v>90</v>
      </c>
      <c r="B91" s="17">
        <v>20090027</v>
      </c>
      <c r="C91" s="17" t="s">
        <v>159</v>
      </c>
      <c r="D91" s="17" t="s">
        <v>277</v>
      </c>
      <c r="E91" s="17" t="s">
        <v>109</v>
      </c>
      <c r="F91" s="18">
        <f>(90000+200000)/2</f>
        <v>145000</v>
      </c>
      <c r="G91" s="19"/>
      <c r="H91" s="19">
        <v>1.6666666666666667</v>
      </c>
      <c r="I91" s="19">
        <f t="shared" si="4"/>
        <v>1.6666666666666667</v>
      </c>
      <c r="J91" s="20">
        <f t="shared" si="5"/>
        <v>241666.66666666669</v>
      </c>
      <c r="K91" s="17" t="s">
        <v>374</v>
      </c>
    </row>
    <row r="92" spans="1:11" ht="94.5" x14ac:dyDescent="0.25">
      <c r="A92" s="17">
        <v>91</v>
      </c>
      <c r="B92" s="17">
        <v>20080800</v>
      </c>
      <c r="C92" s="17" t="s">
        <v>160</v>
      </c>
      <c r="D92" s="17" t="s">
        <v>278</v>
      </c>
      <c r="E92" s="17" t="s">
        <v>109</v>
      </c>
      <c r="F92" s="18">
        <f>(90000+250000)/2</f>
        <v>170000</v>
      </c>
      <c r="G92" s="19"/>
      <c r="H92" s="19">
        <v>0.83333333333333337</v>
      </c>
      <c r="I92" s="19">
        <f t="shared" si="4"/>
        <v>0.83333333333333337</v>
      </c>
      <c r="J92" s="20">
        <f t="shared" si="5"/>
        <v>141666.66666666669</v>
      </c>
      <c r="K92" s="17" t="s">
        <v>374</v>
      </c>
    </row>
    <row r="93" spans="1:11" ht="94.5" x14ac:dyDescent="0.25">
      <c r="A93" s="17">
        <v>92</v>
      </c>
      <c r="B93" s="17">
        <v>20090048</v>
      </c>
      <c r="C93" s="17" t="s">
        <v>161</v>
      </c>
      <c r="D93" s="17" t="s">
        <v>279</v>
      </c>
      <c r="E93" s="17" t="s">
        <v>109</v>
      </c>
      <c r="F93" s="18">
        <f>(100000+280000)/2</f>
        <v>190000</v>
      </c>
      <c r="G93" s="19"/>
      <c r="H93" s="19">
        <v>0.83333333333333337</v>
      </c>
      <c r="I93" s="19">
        <f t="shared" si="4"/>
        <v>0.83333333333333337</v>
      </c>
      <c r="J93" s="20">
        <f t="shared" si="5"/>
        <v>158333.33333333334</v>
      </c>
      <c r="K93" s="17" t="s">
        <v>374</v>
      </c>
    </row>
    <row r="94" spans="1:11" ht="94.5" x14ac:dyDescent="0.25">
      <c r="A94" s="17">
        <v>93</v>
      </c>
      <c r="B94" s="17">
        <v>20040108</v>
      </c>
      <c r="C94" s="17" t="s">
        <v>162</v>
      </c>
      <c r="D94" s="17" t="s">
        <v>316</v>
      </c>
      <c r="E94" s="17" t="s">
        <v>109</v>
      </c>
      <c r="F94" s="18">
        <f>420000/2</f>
        <v>210000</v>
      </c>
      <c r="G94" s="19"/>
      <c r="H94" s="19">
        <v>1</v>
      </c>
      <c r="I94" s="19">
        <f t="shared" si="4"/>
        <v>1</v>
      </c>
      <c r="J94" s="20">
        <f t="shared" si="5"/>
        <v>210000</v>
      </c>
      <c r="K94" s="17" t="s">
        <v>374</v>
      </c>
    </row>
    <row r="95" spans="1:11" ht="94.5" x14ac:dyDescent="0.25">
      <c r="A95" s="17">
        <v>94</v>
      </c>
      <c r="B95" s="17">
        <v>20041204</v>
      </c>
      <c r="C95" s="17" t="s">
        <v>163</v>
      </c>
      <c r="D95" s="17" t="s">
        <v>317</v>
      </c>
      <c r="E95" s="17" t="s">
        <v>109</v>
      </c>
      <c r="F95" s="18">
        <v>250000</v>
      </c>
      <c r="G95" s="19"/>
      <c r="H95" s="19">
        <v>1</v>
      </c>
      <c r="I95" s="19">
        <f t="shared" si="4"/>
        <v>1</v>
      </c>
      <c r="J95" s="20">
        <f t="shared" si="5"/>
        <v>250000</v>
      </c>
      <c r="K95" s="17" t="s">
        <v>374</v>
      </c>
    </row>
    <row r="96" spans="1:11" ht="94.5" x14ac:dyDescent="0.25">
      <c r="A96" s="17">
        <v>95</v>
      </c>
      <c r="B96" s="17">
        <v>20040763</v>
      </c>
      <c r="C96" s="17" t="s">
        <v>164</v>
      </c>
      <c r="D96" s="17" t="s">
        <v>318</v>
      </c>
      <c r="E96" s="17" t="s">
        <v>109</v>
      </c>
      <c r="F96" s="18">
        <v>170000</v>
      </c>
      <c r="G96" s="19"/>
      <c r="H96" s="19">
        <v>1</v>
      </c>
      <c r="I96" s="19">
        <f t="shared" si="4"/>
        <v>1</v>
      </c>
      <c r="J96" s="20">
        <f t="shared" si="5"/>
        <v>170000</v>
      </c>
      <c r="K96" s="17" t="s">
        <v>374</v>
      </c>
    </row>
    <row r="97" spans="1:11" ht="108" x14ac:dyDescent="0.25">
      <c r="A97" s="17">
        <v>97</v>
      </c>
      <c r="B97" s="17">
        <v>10030000</v>
      </c>
      <c r="C97" s="17" t="s">
        <v>166</v>
      </c>
      <c r="D97" s="17" t="s">
        <v>265</v>
      </c>
      <c r="E97" s="17" t="s">
        <v>252</v>
      </c>
      <c r="F97" s="18">
        <v>2500</v>
      </c>
      <c r="G97" s="19"/>
      <c r="H97" s="19">
        <v>41.666666666666664</v>
      </c>
      <c r="I97" s="19">
        <f t="shared" si="4"/>
        <v>41.666666666666664</v>
      </c>
      <c r="J97" s="20">
        <f t="shared" si="5"/>
        <v>104166.66666666666</v>
      </c>
      <c r="K97" s="17" t="s">
        <v>372</v>
      </c>
    </row>
    <row r="98" spans="1:11" x14ac:dyDescent="0.25">
      <c r="A98" s="17">
        <v>98</v>
      </c>
      <c r="B98" s="17">
        <v>20090030</v>
      </c>
      <c r="C98" s="17" t="s">
        <v>167</v>
      </c>
      <c r="D98" s="17" t="s">
        <v>282</v>
      </c>
      <c r="E98" s="17" t="s">
        <v>109</v>
      </c>
      <c r="F98" s="18">
        <v>10000</v>
      </c>
      <c r="G98" s="19"/>
      <c r="H98" s="19">
        <v>9</v>
      </c>
      <c r="I98" s="19">
        <f t="shared" si="4"/>
        <v>9</v>
      </c>
      <c r="J98" s="20">
        <f t="shared" si="5"/>
        <v>90000</v>
      </c>
      <c r="K98" s="17"/>
    </row>
    <row r="99" spans="1:11" ht="94.5" x14ac:dyDescent="0.25">
      <c r="A99" s="17">
        <v>99</v>
      </c>
      <c r="B99" s="17">
        <v>20020156</v>
      </c>
      <c r="C99" s="17" t="s">
        <v>168</v>
      </c>
      <c r="D99" s="17" t="s">
        <v>313</v>
      </c>
      <c r="E99" s="17" t="s">
        <v>109</v>
      </c>
      <c r="F99" s="18">
        <v>6000</v>
      </c>
      <c r="G99" s="19"/>
      <c r="H99" s="19">
        <v>2</v>
      </c>
      <c r="I99" s="19">
        <f t="shared" ref="I99:I130" si="6">G99+H99</f>
        <v>2</v>
      </c>
      <c r="J99" s="20">
        <f t="shared" ref="J99:J130" si="7">F99*I99</f>
        <v>12000</v>
      </c>
      <c r="K99" s="17" t="s">
        <v>371</v>
      </c>
    </row>
    <row r="100" spans="1:11" ht="94.5" x14ac:dyDescent="0.25">
      <c r="A100" s="17">
        <v>100</v>
      </c>
      <c r="B100" s="17">
        <v>20080128</v>
      </c>
      <c r="C100" s="17" t="s">
        <v>169</v>
      </c>
      <c r="D100" s="17" t="s">
        <v>314</v>
      </c>
      <c r="E100" s="17" t="s">
        <v>109</v>
      </c>
      <c r="F100" s="18">
        <v>6000</v>
      </c>
      <c r="G100" s="19"/>
      <c r="H100" s="19">
        <v>13</v>
      </c>
      <c r="I100" s="19">
        <f t="shared" si="6"/>
        <v>13</v>
      </c>
      <c r="J100" s="20">
        <f t="shared" si="7"/>
        <v>78000</v>
      </c>
      <c r="K100" s="17" t="s">
        <v>371</v>
      </c>
    </row>
    <row r="101" spans="1:11" ht="94.5" x14ac:dyDescent="0.25">
      <c r="A101" s="17">
        <v>101</v>
      </c>
      <c r="B101" s="17">
        <v>20070053</v>
      </c>
      <c r="C101" s="17" t="s">
        <v>170</v>
      </c>
      <c r="D101" s="17" t="s">
        <v>283</v>
      </c>
      <c r="E101" s="17" t="s">
        <v>114</v>
      </c>
      <c r="F101" s="18">
        <v>25000</v>
      </c>
      <c r="G101" s="19">
        <v>13</v>
      </c>
      <c r="H101" s="19">
        <v>10</v>
      </c>
      <c r="I101" s="19">
        <f t="shared" si="6"/>
        <v>23</v>
      </c>
      <c r="J101" s="20">
        <f t="shared" si="7"/>
        <v>575000</v>
      </c>
      <c r="K101" s="17" t="s">
        <v>370</v>
      </c>
    </row>
    <row r="102" spans="1:11" ht="108" x14ac:dyDescent="0.25">
      <c r="A102" s="17">
        <v>102</v>
      </c>
      <c r="B102" s="17">
        <v>20060035</v>
      </c>
      <c r="C102" s="17" t="s">
        <v>171</v>
      </c>
      <c r="D102" s="17" t="s">
        <v>342</v>
      </c>
      <c r="E102" s="17" t="s">
        <v>116</v>
      </c>
      <c r="F102" s="18">
        <v>3000</v>
      </c>
      <c r="G102" s="19"/>
      <c r="H102" s="19">
        <v>83</v>
      </c>
      <c r="I102" s="19">
        <f t="shared" si="6"/>
        <v>83</v>
      </c>
      <c r="J102" s="20">
        <f t="shared" si="7"/>
        <v>249000</v>
      </c>
      <c r="K102" s="17" t="s">
        <v>365</v>
      </c>
    </row>
    <row r="103" spans="1:11" ht="94.5" x14ac:dyDescent="0.25">
      <c r="A103" s="17">
        <v>103</v>
      </c>
      <c r="B103" s="17">
        <v>20020024</v>
      </c>
      <c r="C103" s="17" t="s">
        <v>172</v>
      </c>
      <c r="D103" s="17" t="s">
        <v>334</v>
      </c>
      <c r="E103" s="17" t="s">
        <v>109</v>
      </c>
      <c r="F103" s="18">
        <v>800</v>
      </c>
      <c r="G103" s="19"/>
      <c r="H103" s="19">
        <v>8</v>
      </c>
      <c r="I103" s="19">
        <f t="shared" si="6"/>
        <v>8</v>
      </c>
      <c r="J103" s="20">
        <f t="shared" si="7"/>
        <v>6400</v>
      </c>
      <c r="K103" s="17" t="s">
        <v>371</v>
      </c>
    </row>
    <row r="104" spans="1:11" ht="94.5" x14ac:dyDescent="0.25">
      <c r="A104" s="17">
        <v>104</v>
      </c>
      <c r="B104" s="17">
        <v>20020021</v>
      </c>
      <c r="C104" s="17" t="s">
        <v>173</v>
      </c>
      <c r="D104" s="17" t="s">
        <v>335</v>
      </c>
      <c r="E104" s="17" t="s">
        <v>109</v>
      </c>
      <c r="F104" s="18">
        <v>1200</v>
      </c>
      <c r="G104" s="19"/>
      <c r="H104" s="19">
        <v>7</v>
      </c>
      <c r="I104" s="19">
        <f t="shared" si="6"/>
        <v>7</v>
      </c>
      <c r="J104" s="20">
        <f t="shared" si="7"/>
        <v>8400</v>
      </c>
      <c r="K104" s="17" t="s">
        <v>371</v>
      </c>
    </row>
    <row r="105" spans="1:11" ht="94.5" x14ac:dyDescent="0.25">
      <c r="A105" s="17">
        <v>105</v>
      </c>
      <c r="B105" s="17">
        <v>40010006</v>
      </c>
      <c r="C105" s="17" t="s">
        <v>174</v>
      </c>
      <c r="D105" s="17" t="s">
        <v>352</v>
      </c>
      <c r="E105" s="17" t="s">
        <v>112</v>
      </c>
      <c r="F105" s="18">
        <v>14000</v>
      </c>
      <c r="G105" s="19"/>
      <c r="H105" s="19">
        <v>1</v>
      </c>
      <c r="I105" s="19">
        <f t="shared" si="6"/>
        <v>1</v>
      </c>
      <c r="J105" s="20">
        <f t="shared" si="7"/>
        <v>14000</v>
      </c>
      <c r="K105" s="17" t="s">
        <v>368</v>
      </c>
    </row>
    <row r="106" spans="1:11" ht="27" x14ac:dyDescent="0.25">
      <c r="A106" s="17">
        <v>106</v>
      </c>
      <c r="B106" s="17">
        <v>20060056</v>
      </c>
      <c r="C106" s="17" t="s">
        <v>175</v>
      </c>
      <c r="D106" s="17" t="s">
        <v>292</v>
      </c>
      <c r="E106" s="17" t="s">
        <v>114</v>
      </c>
      <c r="F106" s="18">
        <v>6000</v>
      </c>
      <c r="G106" s="19"/>
      <c r="H106" s="19">
        <v>2</v>
      </c>
      <c r="I106" s="19">
        <f t="shared" si="6"/>
        <v>2</v>
      </c>
      <c r="J106" s="20">
        <f t="shared" si="7"/>
        <v>12000</v>
      </c>
      <c r="K106" s="17"/>
    </row>
    <row r="107" spans="1:11" ht="108" x14ac:dyDescent="0.25">
      <c r="A107" s="17">
        <v>107</v>
      </c>
      <c r="B107" s="17">
        <v>20060012</v>
      </c>
      <c r="C107" s="17" t="s">
        <v>176</v>
      </c>
      <c r="D107" s="17" t="s">
        <v>324</v>
      </c>
      <c r="E107" s="17" t="s">
        <v>325</v>
      </c>
      <c r="F107" s="18">
        <f>45000/2</f>
        <v>22500</v>
      </c>
      <c r="G107" s="19"/>
      <c r="H107" s="19">
        <v>3</v>
      </c>
      <c r="I107" s="19">
        <f t="shared" si="6"/>
        <v>3</v>
      </c>
      <c r="J107" s="20">
        <f t="shared" si="7"/>
        <v>67500</v>
      </c>
      <c r="K107" s="17" t="s">
        <v>365</v>
      </c>
    </row>
    <row r="108" spans="1:11" ht="94.5" x14ac:dyDescent="0.25">
      <c r="A108" s="17">
        <v>108</v>
      </c>
      <c r="B108" s="17">
        <v>20080020</v>
      </c>
      <c r="C108" s="17" t="s">
        <v>177</v>
      </c>
      <c r="D108" s="17" t="s">
        <v>351</v>
      </c>
      <c r="E108" s="17" t="s">
        <v>303</v>
      </c>
      <c r="F108" s="18">
        <v>35000</v>
      </c>
      <c r="G108" s="19"/>
      <c r="H108" s="19">
        <v>5</v>
      </c>
      <c r="I108" s="19">
        <f t="shared" si="6"/>
        <v>5</v>
      </c>
      <c r="J108" s="20">
        <f t="shared" si="7"/>
        <v>175000</v>
      </c>
      <c r="K108" s="17" t="s">
        <v>369</v>
      </c>
    </row>
    <row r="109" spans="1:11" ht="108" x14ac:dyDescent="0.25">
      <c r="A109" s="17">
        <v>109</v>
      </c>
      <c r="B109" s="17">
        <v>20070429</v>
      </c>
      <c r="C109" s="17" t="s">
        <v>178</v>
      </c>
      <c r="D109" s="17" t="s">
        <v>323</v>
      </c>
      <c r="E109" s="17" t="s">
        <v>116</v>
      </c>
      <c r="F109" s="18">
        <f>45000/2</f>
        <v>22500</v>
      </c>
      <c r="G109" s="19"/>
      <c r="H109" s="19">
        <v>1</v>
      </c>
      <c r="I109" s="19">
        <f t="shared" si="6"/>
        <v>1</v>
      </c>
      <c r="J109" s="20">
        <f t="shared" si="7"/>
        <v>22500</v>
      </c>
      <c r="K109" s="17" t="s">
        <v>365</v>
      </c>
    </row>
    <row r="110" spans="1:11" ht="94.5" x14ac:dyDescent="0.25">
      <c r="A110" s="17">
        <v>110</v>
      </c>
      <c r="B110" s="17">
        <v>20070189</v>
      </c>
      <c r="C110" s="17" t="s">
        <v>179</v>
      </c>
      <c r="D110" s="17" t="s">
        <v>293</v>
      </c>
      <c r="E110" s="17" t="s">
        <v>114</v>
      </c>
      <c r="F110" s="18">
        <v>6000</v>
      </c>
      <c r="G110" s="19"/>
      <c r="H110" s="19">
        <v>1</v>
      </c>
      <c r="I110" s="19">
        <f t="shared" si="6"/>
        <v>1</v>
      </c>
      <c r="J110" s="20">
        <f t="shared" si="7"/>
        <v>6000</v>
      </c>
      <c r="K110" s="17" t="s">
        <v>370</v>
      </c>
    </row>
    <row r="111" spans="1:11" x14ac:dyDescent="0.25">
      <c r="A111" s="17">
        <v>111</v>
      </c>
      <c r="B111" s="17">
        <v>40010273</v>
      </c>
      <c r="C111" s="17" t="s">
        <v>294</v>
      </c>
      <c r="D111" s="17" t="s">
        <v>295</v>
      </c>
      <c r="E111" s="17" t="s">
        <v>114</v>
      </c>
      <c r="F111" s="18">
        <v>20000</v>
      </c>
      <c r="G111" s="19"/>
      <c r="H111" s="19">
        <v>1</v>
      </c>
      <c r="I111" s="19">
        <f t="shared" si="6"/>
        <v>1</v>
      </c>
      <c r="J111" s="20">
        <f t="shared" si="7"/>
        <v>20000</v>
      </c>
      <c r="K111" s="17"/>
    </row>
    <row r="112" spans="1:11" x14ac:dyDescent="0.25">
      <c r="A112" s="17">
        <v>112</v>
      </c>
      <c r="B112" s="17">
        <v>40020869</v>
      </c>
      <c r="C112" s="17" t="s">
        <v>180</v>
      </c>
      <c r="D112" s="17" t="s">
        <v>349</v>
      </c>
      <c r="E112" s="17" t="s">
        <v>109</v>
      </c>
      <c r="F112" s="18">
        <v>15000</v>
      </c>
      <c r="G112" s="19"/>
      <c r="H112" s="19">
        <v>42</v>
      </c>
      <c r="I112" s="19">
        <f t="shared" si="6"/>
        <v>42</v>
      </c>
      <c r="J112" s="20">
        <f t="shared" si="7"/>
        <v>630000</v>
      </c>
      <c r="K112" s="17"/>
    </row>
    <row r="113" spans="1:11" ht="94.5" x14ac:dyDescent="0.25">
      <c r="A113" s="17">
        <v>113</v>
      </c>
      <c r="B113" s="17">
        <v>40020976</v>
      </c>
      <c r="C113" s="17" t="s">
        <v>181</v>
      </c>
      <c r="D113" s="17" t="s">
        <v>350</v>
      </c>
      <c r="E113" s="17" t="s">
        <v>109</v>
      </c>
      <c r="F113" s="18">
        <v>16000</v>
      </c>
      <c r="G113" s="19"/>
      <c r="H113" s="19">
        <v>42</v>
      </c>
      <c r="I113" s="19">
        <f t="shared" si="6"/>
        <v>42</v>
      </c>
      <c r="J113" s="20">
        <f t="shared" si="7"/>
        <v>672000</v>
      </c>
      <c r="K113" s="17" t="s">
        <v>369</v>
      </c>
    </row>
    <row r="114" spans="1:11" x14ac:dyDescent="0.25">
      <c r="A114" s="17">
        <v>114</v>
      </c>
      <c r="B114" s="17">
        <v>40071030</v>
      </c>
      <c r="C114" s="17" t="s">
        <v>182</v>
      </c>
      <c r="D114" s="17" t="s">
        <v>296</v>
      </c>
      <c r="E114" s="17" t="s">
        <v>114</v>
      </c>
      <c r="F114" s="18">
        <v>80000</v>
      </c>
      <c r="G114" s="19"/>
      <c r="H114" s="19">
        <v>1</v>
      </c>
      <c r="I114" s="19">
        <f t="shared" si="6"/>
        <v>1</v>
      </c>
      <c r="J114" s="20">
        <f t="shared" si="7"/>
        <v>80000</v>
      </c>
      <c r="K114" s="17"/>
    </row>
    <row r="115" spans="1:11" ht="94.5" x14ac:dyDescent="0.25">
      <c r="A115" s="17">
        <v>115</v>
      </c>
      <c r="B115" s="17">
        <v>20070370</v>
      </c>
      <c r="C115" s="17" t="s">
        <v>183</v>
      </c>
      <c r="D115" s="17" t="s">
        <v>284</v>
      </c>
      <c r="E115" s="17" t="s">
        <v>126</v>
      </c>
      <c r="F115" s="18">
        <v>80000</v>
      </c>
      <c r="G115" s="19"/>
      <c r="H115" s="19">
        <v>1</v>
      </c>
      <c r="I115" s="19">
        <f t="shared" si="6"/>
        <v>1</v>
      </c>
      <c r="J115" s="20">
        <f t="shared" si="7"/>
        <v>80000</v>
      </c>
      <c r="K115" s="17" t="s">
        <v>370</v>
      </c>
    </row>
    <row r="116" spans="1:11" ht="27" x14ac:dyDescent="0.25">
      <c r="A116" s="17">
        <v>116</v>
      </c>
      <c r="B116" s="17">
        <v>20070259</v>
      </c>
      <c r="C116" s="17" t="s">
        <v>301</v>
      </c>
      <c r="D116" s="17" t="s">
        <v>302</v>
      </c>
      <c r="E116" s="17" t="s">
        <v>303</v>
      </c>
      <c r="F116" s="18">
        <v>35000</v>
      </c>
      <c r="G116" s="19"/>
      <c r="H116" s="19">
        <v>1</v>
      </c>
      <c r="I116" s="19">
        <f t="shared" si="6"/>
        <v>1</v>
      </c>
      <c r="J116" s="20">
        <f t="shared" si="7"/>
        <v>35000</v>
      </c>
      <c r="K116" s="17"/>
    </row>
    <row r="117" spans="1:11" ht="94.5" x14ac:dyDescent="0.25">
      <c r="A117" s="17">
        <v>117</v>
      </c>
      <c r="B117" s="17">
        <v>20070501</v>
      </c>
      <c r="C117" s="17" t="s">
        <v>286</v>
      </c>
      <c r="D117" s="17" t="s">
        <v>285</v>
      </c>
      <c r="E117" s="17" t="s">
        <v>126</v>
      </c>
      <c r="F117" s="18">
        <v>350000</v>
      </c>
      <c r="G117" s="19"/>
      <c r="H117" s="19">
        <v>1</v>
      </c>
      <c r="I117" s="19">
        <f t="shared" si="6"/>
        <v>1</v>
      </c>
      <c r="J117" s="20">
        <f t="shared" si="7"/>
        <v>350000</v>
      </c>
      <c r="K117" s="17" t="s">
        <v>370</v>
      </c>
    </row>
    <row r="118" spans="1:11" ht="108" x14ac:dyDescent="0.25">
      <c r="A118" s="17">
        <v>118</v>
      </c>
      <c r="B118" s="17">
        <v>51212001</v>
      </c>
      <c r="C118" s="17" t="s">
        <v>184</v>
      </c>
      <c r="D118" s="17" t="s">
        <v>266</v>
      </c>
      <c r="E118" s="17" t="s">
        <v>252</v>
      </c>
      <c r="F118" s="18">
        <v>2500</v>
      </c>
      <c r="G118" s="19"/>
      <c r="H118" s="19">
        <v>33.333333333333336</v>
      </c>
      <c r="I118" s="19">
        <f t="shared" si="6"/>
        <v>33.333333333333336</v>
      </c>
      <c r="J118" s="20">
        <f t="shared" si="7"/>
        <v>83333.333333333343</v>
      </c>
      <c r="K118" s="17" t="s">
        <v>372</v>
      </c>
    </row>
    <row r="119" spans="1:11" x14ac:dyDescent="0.25">
      <c r="A119" s="17">
        <v>119</v>
      </c>
      <c r="B119" s="17">
        <v>20050010</v>
      </c>
      <c r="C119" s="17" t="s">
        <v>185</v>
      </c>
      <c r="D119" s="17" t="s">
        <v>332</v>
      </c>
      <c r="E119" s="17" t="s">
        <v>247</v>
      </c>
      <c r="F119" s="18">
        <v>16000</v>
      </c>
      <c r="G119" s="19"/>
      <c r="H119" s="19">
        <v>1</v>
      </c>
      <c r="I119" s="19">
        <f t="shared" si="6"/>
        <v>1</v>
      </c>
      <c r="J119" s="20">
        <f t="shared" si="7"/>
        <v>16000</v>
      </c>
      <c r="K119" s="17"/>
    </row>
    <row r="120" spans="1:11" x14ac:dyDescent="0.25">
      <c r="A120" s="17">
        <v>120</v>
      </c>
      <c r="B120" s="17">
        <v>20060095</v>
      </c>
      <c r="C120" s="17" t="s">
        <v>297</v>
      </c>
      <c r="D120" s="17" t="s">
        <v>298</v>
      </c>
      <c r="E120" s="17" t="s">
        <v>114</v>
      </c>
      <c r="F120" s="18">
        <v>18000</v>
      </c>
      <c r="G120" s="19"/>
      <c r="H120" s="19">
        <v>1</v>
      </c>
      <c r="I120" s="19">
        <f t="shared" si="6"/>
        <v>1</v>
      </c>
      <c r="J120" s="20">
        <f t="shared" si="7"/>
        <v>18000</v>
      </c>
      <c r="K120" s="17"/>
    </row>
    <row r="121" spans="1:11" ht="94.5" x14ac:dyDescent="0.25">
      <c r="A121" s="17">
        <v>121</v>
      </c>
      <c r="B121" s="17">
        <v>20060096</v>
      </c>
      <c r="C121" s="17" t="s">
        <v>299</v>
      </c>
      <c r="D121" s="17" t="s">
        <v>300</v>
      </c>
      <c r="E121" s="17" t="s">
        <v>114</v>
      </c>
      <c r="F121" s="18">
        <v>15000</v>
      </c>
      <c r="G121" s="19"/>
      <c r="H121" s="19">
        <v>1</v>
      </c>
      <c r="I121" s="19">
        <f t="shared" si="6"/>
        <v>1</v>
      </c>
      <c r="J121" s="20">
        <f t="shared" si="7"/>
        <v>15000</v>
      </c>
      <c r="K121" s="17" t="s">
        <v>371</v>
      </c>
    </row>
    <row r="122" spans="1:11" ht="54" x14ac:dyDescent="0.25">
      <c r="A122" s="17">
        <v>122</v>
      </c>
      <c r="B122" s="17">
        <v>20080547</v>
      </c>
      <c r="C122" s="17" t="s">
        <v>186</v>
      </c>
      <c r="D122" s="17" t="s">
        <v>353</v>
      </c>
      <c r="E122" s="17" t="s">
        <v>109</v>
      </c>
      <c r="F122" s="18">
        <v>13000</v>
      </c>
      <c r="G122" s="19"/>
      <c r="H122" s="19">
        <v>1</v>
      </c>
      <c r="I122" s="19">
        <f t="shared" si="6"/>
        <v>1</v>
      </c>
      <c r="J122" s="20">
        <f t="shared" si="7"/>
        <v>13000</v>
      </c>
      <c r="K122" s="17"/>
    </row>
    <row r="123" spans="1:11" ht="94.5" x14ac:dyDescent="0.25">
      <c r="A123" s="17">
        <v>123</v>
      </c>
      <c r="B123" s="17">
        <v>20050501</v>
      </c>
      <c r="C123" s="17" t="s">
        <v>187</v>
      </c>
      <c r="D123" s="17" t="s">
        <v>322</v>
      </c>
      <c r="E123" s="17" t="s">
        <v>109</v>
      </c>
      <c r="F123" s="18">
        <v>19000</v>
      </c>
      <c r="G123" s="19"/>
      <c r="H123" s="19">
        <v>3</v>
      </c>
      <c r="I123" s="19">
        <f t="shared" si="6"/>
        <v>3</v>
      </c>
      <c r="J123" s="20">
        <f t="shared" si="7"/>
        <v>57000</v>
      </c>
      <c r="K123" s="17" t="s">
        <v>374</v>
      </c>
    </row>
    <row r="124" spans="1:11" ht="27" x14ac:dyDescent="0.25">
      <c r="A124" s="17">
        <v>124</v>
      </c>
      <c r="B124" s="17">
        <v>20080789</v>
      </c>
      <c r="C124" s="17" t="s">
        <v>188</v>
      </c>
      <c r="D124" s="17" t="s">
        <v>331</v>
      </c>
      <c r="E124" s="17" t="s">
        <v>303</v>
      </c>
      <c r="F124" s="18">
        <v>35000</v>
      </c>
      <c r="G124" s="19"/>
      <c r="H124" s="19">
        <v>1</v>
      </c>
      <c r="I124" s="19">
        <f t="shared" si="6"/>
        <v>1</v>
      </c>
      <c r="J124" s="20">
        <f t="shared" si="7"/>
        <v>35000</v>
      </c>
      <c r="K124" s="17"/>
    </row>
    <row r="125" spans="1:11" ht="94.5" x14ac:dyDescent="0.25">
      <c r="A125" s="17">
        <v>125</v>
      </c>
      <c r="B125" s="17">
        <v>20070179</v>
      </c>
      <c r="C125" s="17" t="s">
        <v>354</v>
      </c>
      <c r="D125" s="17" t="s">
        <v>355</v>
      </c>
      <c r="E125" s="17" t="s">
        <v>114</v>
      </c>
      <c r="F125" s="18">
        <v>15000</v>
      </c>
      <c r="G125" s="19"/>
      <c r="H125" s="19">
        <v>25</v>
      </c>
      <c r="I125" s="19">
        <f t="shared" si="6"/>
        <v>25</v>
      </c>
      <c r="J125" s="20">
        <f t="shared" si="7"/>
        <v>375000</v>
      </c>
      <c r="K125" s="17" t="s">
        <v>370</v>
      </c>
    </row>
    <row r="126" spans="1:11" x14ac:dyDescent="0.25">
      <c r="A126" s="17">
        <v>126</v>
      </c>
      <c r="B126" s="17">
        <v>20050249</v>
      </c>
      <c r="C126" s="17" t="s">
        <v>189</v>
      </c>
      <c r="D126" s="17" t="s">
        <v>333</v>
      </c>
      <c r="E126" s="17" t="s">
        <v>247</v>
      </c>
      <c r="F126" s="18">
        <v>18000</v>
      </c>
      <c r="G126" s="19"/>
      <c r="H126" s="19">
        <v>3</v>
      </c>
      <c r="I126" s="19">
        <f t="shared" si="6"/>
        <v>3</v>
      </c>
      <c r="J126" s="20">
        <f t="shared" si="7"/>
        <v>54000</v>
      </c>
      <c r="K126" s="17"/>
    </row>
    <row r="127" spans="1:11" x14ac:dyDescent="0.25">
      <c r="A127" s="17">
        <v>127</v>
      </c>
      <c r="B127" s="17">
        <v>20050320</v>
      </c>
      <c r="C127" s="17" t="s">
        <v>190</v>
      </c>
      <c r="D127" s="17" t="s">
        <v>333</v>
      </c>
      <c r="E127" s="17" t="s">
        <v>247</v>
      </c>
      <c r="F127" s="18">
        <v>18000</v>
      </c>
      <c r="G127" s="19"/>
      <c r="H127" s="19">
        <v>8</v>
      </c>
      <c r="I127" s="19">
        <f t="shared" si="6"/>
        <v>8</v>
      </c>
      <c r="J127" s="20">
        <f t="shared" si="7"/>
        <v>144000</v>
      </c>
      <c r="K127" s="17"/>
    </row>
    <row r="128" spans="1:11" ht="40.5" x14ac:dyDescent="0.25">
      <c r="A128" s="17">
        <v>128</v>
      </c>
      <c r="B128" s="17">
        <v>20080187</v>
      </c>
      <c r="C128" s="17" t="s">
        <v>191</v>
      </c>
      <c r="D128" s="17" t="s">
        <v>345</v>
      </c>
      <c r="E128" s="17" t="s">
        <v>109</v>
      </c>
      <c r="F128" s="18">
        <v>15000</v>
      </c>
      <c r="G128" s="19"/>
      <c r="H128" s="19">
        <v>3</v>
      </c>
      <c r="I128" s="19">
        <f t="shared" si="6"/>
        <v>3</v>
      </c>
      <c r="J128" s="20">
        <f t="shared" si="7"/>
        <v>45000</v>
      </c>
      <c r="K128" s="17" t="s">
        <v>376</v>
      </c>
    </row>
    <row r="129" spans="1:11" ht="94.5" x14ac:dyDescent="0.25">
      <c r="A129" s="17">
        <v>129</v>
      </c>
      <c r="B129" s="17">
        <v>30030009</v>
      </c>
      <c r="C129" s="17" t="s">
        <v>357</v>
      </c>
      <c r="D129" s="17" t="s">
        <v>358</v>
      </c>
      <c r="E129" s="17" t="s">
        <v>255</v>
      </c>
      <c r="F129" s="18">
        <v>8000</v>
      </c>
      <c r="G129" s="19"/>
      <c r="H129" s="19">
        <v>25</v>
      </c>
      <c r="I129" s="19">
        <f t="shared" si="6"/>
        <v>25</v>
      </c>
      <c r="J129" s="20">
        <f t="shared" si="7"/>
        <v>200000</v>
      </c>
      <c r="K129" s="17" t="s">
        <v>371</v>
      </c>
    </row>
    <row r="130" spans="1:11" ht="108" x14ac:dyDescent="0.25">
      <c r="A130" s="17">
        <v>130</v>
      </c>
      <c r="B130" s="17">
        <v>20070061</v>
      </c>
      <c r="C130" s="17" t="s">
        <v>192</v>
      </c>
      <c r="D130" s="17" t="s">
        <v>327</v>
      </c>
      <c r="E130" s="17" t="s">
        <v>109</v>
      </c>
      <c r="F130" s="18">
        <v>6000</v>
      </c>
      <c r="G130" s="19"/>
      <c r="H130" s="19">
        <v>4</v>
      </c>
      <c r="I130" s="19">
        <f t="shared" si="6"/>
        <v>4</v>
      </c>
      <c r="J130" s="20">
        <f t="shared" si="7"/>
        <v>24000</v>
      </c>
      <c r="K130" s="17" t="s">
        <v>365</v>
      </c>
    </row>
    <row r="131" spans="1:11" ht="108" x14ac:dyDescent="0.25">
      <c r="A131" s="17">
        <v>131</v>
      </c>
      <c r="B131" s="17">
        <v>20070014</v>
      </c>
      <c r="C131" s="17" t="s">
        <v>193</v>
      </c>
      <c r="D131" s="17" t="s">
        <v>326</v>
      </c>
      <c r="E131" s="17" t="s">
        <v>247</v>
      </c>
      <c r="F131" s="18">
        <v>10000</v>
      </c>
      <c r="G131" s="19"/>
      <c r="H131" s="19">
        <v>8</v>
      </c>
      <c r="I131" s="19">
        <f t="shared" ref="I131:I162" si="8">G131+H131</f>
        <v>8</v>
      </c>
      <c r="J131" s="20">
        <f t="shared" ref="J131:J162" si="9">F131*I131</f>
        <v>80000</v>
      </c>
      <c r="K131" s="17" t="s">
        <v>365</v>
      </c>
    </row>
    <row r="132" spans="1:11" ht="40.5" x14ac:dyDescent="0.25">
      <c r="A132" s="17">
        <v>132</v>
      </c>
      <c r="B132" s="17">
        <v>20080135</v>
      </c>
      <c r="C132" s="17" t="s">
        <v>194</v>
      </c>
      <c r="D132" s="17" t="s">
        <v>348</v>
      </c>
      <c r="E132" s="17" t="s">
        <v>109</v>
      </c>
      <c r="F132" s="18">
        <v>6000</v>
      </c>
      <c r="G132" s="19">
        <v>6</v>
      </c>
      <c r="H132" s="19">
        <v>13</v>
      </c>
      <c r="I132" s="19">
        <f t="shared" si="8"/>
        <v>19</v>
      </c>
      <c r="J132" s="20">
        <f t="shared" si="9"/>
        <v>114000</v>
      </c>
      <c r="K132" s="17" t="s">
        <v>376</v>
      </c>
    </row>
    <row r="133" spans="1:11" ht="40.5" x14ac:dyDescent="0.25">
      <c r="A133" s="17">
        <v>133</v>
      </c>
      <c r="B133" s="17">
        <v>20080065</v>
      </c>
      <c r="C133" s="17" t="s">
        <v>195</v>
      </c>
      <c r="D133" s="17" t="s">
        <v>347</v>
      </c>
      <c r="E133" s="17" t="s">
        <v>109</v>
      </c>
      <c r="F133" s="18">
        <v>9000</v>
      </c>
      <c r="G133" s="19"/>
      <c r="H133" s="19">
        <v>7</v>
      </c>
      <c r="I133" s="19">
        <f t="shared" si="8"/>
        <v>7</v>
      </c>
      <c r="J133" s="20">
        <f t="shared" si="9"/>
        <v>63000</v>
      </c>
      <c r="K133" s="17" t="s">
        <v>376</v>
      </c>
    </row>
    <row r="134" spans="1:11" ht="40.5" x14ac:dyDescent="0.25">
      <c r="A134" s="17">
        <v>134</v>
      </c>
      <c r="B134" s="17">
        <v>20080607</v>
      </c>
      <c r="C134" s="17" t="s">
        <v>196</v>
      </c>
      <c r="D134" s="17" t="s">
        <v>346</v>
      </c>
      <c r="E134" s="17" t="s">
        <v>109</v>
      </c>
      <c r="F134" s="18">
        <v>18000</v>
      </c>
      <c r="G134" s="19"/>
      <c r="H134" s="19">
        <v>1</v>
      </c>
      <c r="I134" s="19">
        <f t="shared" si="8"/>
        <v>1</v>
      </c>
      <c r="J134" s="20">
        <f t="shared" si="9"/>
        <v>18000</v>
      </c>
      <c r="K134" s="17" t="s">
        <v>376</v>
      </c>
    </row>
    <row r="135" spans="1:11" ht="108" x14ac:dyDescent="0.25">
      <c r="A135" s="17">
        <v>135</v>
      </c>
      <c r="B135" s="17">
        <v>20080112</v>
      </c>
      <c r="C135" s="17" t="s">
        <v>197</v>
      </c>
      <c r="D135" s="17" t="s">
        <v>328</v>
      </c>
      <c r="E135" s="17" t="s">
        <v>247</v>
      </c>
      <c r="F135" s="18">
        <v>10000</v>
      </c>
      <c r="G135" s="19"/>
      <c r="H135" s="19">
        <v>4</v>
      </c>
      <c r="I135" s="19">
        <f t="shared" si="8"/>
        <v>4</v>
      </c>
      <c r="J135" s="20">
        <f t="shared" si="9"/>
        <v>40000</v>
      </c>
      <c r="K135" s="17" t="s">
        <v>365</v>
      </c>
    </row>
    <row r="136" spans="1:11" ht="94.5" x14ac:dyDescent="0.25">
      <c r="A136" s="17">
        <v>136</v>
      </c>
      <c r="B136" s="17">
        <v>20080063</v>
      </c>
      <c r="C136" s="17" t="s">
        <v>198</v>
      </c>
      <c r="D136" s="17" t="s">
        <v>322</v>
      </c>
      <c r="E136" s="17" t="s">
        <v>109</v>
      </c>
      <c r="F136" s="18">
        <v>8000</v>
      </c>
      <c r="G136" s="19"/>
      <c r="H136" s="19">
        <v>3</v>
      </c>
      <c r="I136" s="19">
        <f t="shared" si="8"/>
        <v>3</v>
      </c>
      <c r="J136" s="20">
        <f t="shared" si="9"/>
        <v>24000</v>
      </c>
      <c r="K136" s="17" t="s">
        <v>374</v>
      </c>
    </row>
    <row r="137" spans="1:11" ht="81" x14ac:dyDescent="0.25">
      <c r="A137" s="17">
        <v>137</v>
      </c>
      <c r="B137" s="17">
        <v>20080060</v>
      </c>
      <c r="C137" s="17" t="s">
        <v>199</v>
      </c>
      <c r="D137" s="17" t="s">
        <v>322</v>
      </c>
      <c r="E137" s="17" t="s">
        <v>109</v>
      </c>
      <c r="F137" s="18">
        <v>8000</v>
      </c>
      <c r="G137" s="19"/>
      <c r="H137" s="19">
        <v>3</v>
      </c>
      <c r="I137" s="19">
        <f t="shared" si="8"/>
        <v>3</v>
      </c>
      <c r="J137" s="20">
        <f t="shared" si="9"/>
        <v>24000</v>
      </c>
      <c r="K137" s="17" t="s">
        <v>375</v>
      </c>
    </row>
    <row r="138" spans="1:11" ht="27" x14ac:dyDescent="0.25">
      <c r="A138" s="17">
        <v>138</v>
      </c>
      <c r="B138" s="17">
        <v>20050245</v>
      </c>
      <c r="C138" s="17" t="s">
        <v>200</v>
      </c>
      <c r="D138" s="17" t="s">
        <v>359</v>
      </c>
      <c r="E138" s="17" t="s">
        <v>247</v>
      </c>
      <c r="F138" s="18">
        <v>18000</v>
      </c>
      <c r="G138" s="19"/>
      <c r="H138" s="19">
        <v>3</v>
      </c>
      <c r="I138" s="19">
        <f t="shared" si="8"/>
        <v>3</v>
      </c>
      <c r="J138" s="20">
        <f t="shared" si="9"/>
        <v>54000</v>
      </c>
      <c r="K138" s="17"/>
    </row>
    <row r="139" spans="1:11" ht="27" x14ac:dyDescent="0.25">
      <c r="A139" s="17">
        <v>139</v>
      </c>
      <c r="B139" s="17">
        <v>20050000</v>
      </c>
      <c r="C139" s="17" t="s">
        <v>201</v>
      </c>
      <c r="D139" s="17" t="s">
        <v>359</v>
      </c>
      <c r="E139" s="17" t="s">
        <v>247</v>
      </c>
      <c r="F139" s="18">
        <v>18000</v>
      </c>
      <c r="G139" s="19"/>
      <c r="H139" s="19">
        <v>3</v>
      </c>
      <c r="I139" s="19">
        <f t="shared" si="8"/>
        <v>3</v>
      </c>
      <c r="J139" s="20">
        <f t="shared" si="9"/>
        <v>54000</v>
      </c>
      <c r="K139" s="17"/>
    </row>
    <row r="140" spans="1:11" ht="81" x14ac:dyDescent="0.25">
      <c r="A140" s="17">
        <v>140</v>
      </c>
      <c r="B140" s="17">
        <v>20050214</v>
      </c>
      <c r="C140" s="17" t="s">
        <v>202</v>
      </c>
      <c r="D140" s="17" t="s">
        <v>333</v>
      </c>
      <c r="E140" s="17" t="s">
        <v>247</v>
      </c>
      <c r="F140" s="18">
        <f>42000/2</f>
        <v>21000</v>
      </c>
      <c r="G140" s="19"/>
      <c r="H140" s="19">
        <v>3</v>
      </c>
      <c r="I140" s="19">
        <f t="shared" si="8"/>
        <v>3</v>
      </c>
      <c r="J140" s="20">
        <f t="shared" si="9"/>
        <v>63000</v>
      </c>
      <c r="K140" s="17" t="s">
        <v>375</v>
      </c>
    </row>
    <row r="141" spans="1:11" ht="81" x14ac:dyDescent="0.25">
      <c r="A141" s="17">
        <v>141</v>
      </c>
      <c r="B141" s="17">
        <v>20050212</v>
      </c>
      <c r="C141" s="17" t="s">
        <v>203</v>
      </c>
      <c r="D141" s="17" t="s">
        <v>333</v>
      </c>
      <c r="E141" s="17" t="s">
        <v>247</v>
      </c>
      <c r="F141" s="18">
        <v>21000</v>
      </c>
      <c r="G141" s="19"/>
      <c r="H141" s="19">
        <v>3</v>
      </c>
      <c r="I141" s="19">
        <f t="shared" si="8"/>
        <v>3</v>
      </c>
      <c r="J141" s="20">
        <f t="shared" si="9"/>
        <v>63000</v>
      </c>
      <c r="K141" s="17" t="s">
        <v>375</v>
      </c>
    </row>
    <row r="142" spans="1:11" ht="81" x14ac:dyDescent="0.25">
      <c r="A142" s="17">
        <v>142</v>
      </c>
      <c r="B142" s="17">
        <v>20050059</v>
      </c>
      <c r="C142" s="17" t="s">
        <v>204</v>
      </c>
      <c r="D142" s="17" t="s">
        <v>333</v>
      </c>
      <c r="E142" s="17" t="s">
        <v>247</v>
      </c>
      <c r="F142" s="18">
        <v>21000</v>
      </c>
      <c r="G142" s="19"/>
      <c r="H142" s="19">
        <v>3</v>
      </c>
      <c r="I142" s="19">
        <f t="shared" si="8"/>
        <v>3</v>
      </c>
      <c r="J142" s="20">
        <f t="shared" si="9"/>
        <v>63000</v>
      </c>
      <c r="K142" s="17" t="s">
        <v>375</v>
      </c>
    </row>
    <row r="143" spans="1:11" ht="81" x14ac:dyDescent="0.25">
      <c r="A143" s="17">
        <v>143</v>
      </c>
      <c r="B143" s="17">
        <v>20050211</v>
      </c>
      <c r="C143" s="17" t="s">
        <v>205</v>
      </c>
      <c r="D143" s="17" t="s">
        <v>333</v>
      </c>
      <c r="E143" s="17" t="s">
        <v>247</v>
      </c>
      <c r="F143" s="18">
        <v>21000</v>
      </c>
      <c r="G143" s="19"/>
      <c r="H143" s="19">
        <v>3</v>
      </c>
      <c r="I143" s="19">
        <f t="shared" si="8"/>
        <v>3</v>
      </c>
      <c r="J143" s="20">
        <f t="shared" si="9"/>
        <v>63000</v>
      </c>
      <c r="K143" s="17" t="s">
        <v>375</v>
      </c>
    </row>
    <row r="144" spans="1:11" ht="27" x14ac:dyDescent="0.25">
      <c r="A144" s="17">
        <v>144</v>
      </c>
      <c r="B144" s="17">
        <v>20050120</v>
      </c>
      <c r="C144" s="17" t="s">
        <v>206</v>
      </c>
      <c r="D144" s="17" t="s">
        <v>333</v>
      </c>
      <c r="E144" s="17" t="s">
        <v>247</v>
      </c>
      <c r="F144" s="18">
        <v>16000</v>
      </c>
      <c r="G144" s="19"/>
      <c r="H144" s="19">
        <v>3</v>
      </c>
      <c r="I144" s="19">
        <f t="shared" si="8"/>
        <v>3</v>
      </c>
      <c r="J144" s="20">
        <f t="shared" si="9"/>
        <v>48000</v>
      </c>
      <c r="K144" s="17"/>
    </row>
    <row r="145" spans="1:11" ht="27" x14ac:dyDescent="0.25">
      <c r="A145" s="17">
        <v>145</v>
      </c>
      <c r="B145" s="17">
        <v>20050250</v>
      </c>
      <c r="C145" s="17" t="s">
        <v>207</v>
      </c>
      <c r="D145" s="17" t="s">
        <v>333</v>
      </c>
      <c r="E145" s="17" t="s">
        <v>247</v>
      </c>
      <c r="F145" s="18">
        <v>16000</v>
      </c>
      <c r="G145" s="19"/>
      <c r="H145" s="19">
        <v>3</v>
      </c>
      <c r="I145" s="19">
        <f t="shared" si="8"/>
        <v>3</v>
      </c>
      <c r="J145" s="20">
        <f t="shared" si="9"/>
        <v>48000</v>
      </c>
      <c r="K145" s="17"/>
    </row>
    <row r="146" spans="1:11" ht="81" x14ac:dyDescent="0.25">
      <c r="A146" s="17">
        <v>146</v>
      </c>
      <c r="B146" s="17">
        <v>20050307</v>
      </c>
      <c r="C146" s="17" t="s">
        <v>208</v>
      </c>
      <c r="D146" s="17" t="s">
        <v>333</v>
      </c>
      <c r="E146" s="17" t="s">
        <v>247</v>
      </c>
      <c r="F146" s="18">
        <v>16000</v>
      </c>
      <c r="G146" s="19"/>
      <c r="H146" s="19">
        <v>3</v>
      </c>
      <c r="I146" s="19">
        <f t="shared" si="8"/>
        <v>3</v>
      </c>
      <c r="J146" s="20">
        <f t="shared" si="9"/>
        <v>48000</v>
      </c>
      <c r="K146" s="17" t="s">
        <v>375</v>
      </c>
    </row>
    <row r="147" spans="1:11" ht="81" x14ac:dyDescent="0.25">
      <c r="A147" s="17">
        <v>147</v>
      </c>
      <c r="B147" s="17">
        <v>20050066</v>
      </c>
      <c r="C147" s="17" t="s">
        <v>209</v>
      </c>
      <c r="D147" s="17" t="s">
        <v>333</v>
      </c>
      <c r="E147" s="17" t="s">
        <v>247</v>
      </c>
      <c r="F147" s="18">
        <v>16000</v>
      </c>
      <c r="G147" s="19"/>
      <c r="H147" s="19">
        <v>3</v>
      </c>
      <c r="I147" s="19">
        <f t="shared" si="8"/>
        <v>3</v>
      </c>
      <c r="J147" s="20">
        <f t="shared" si="9"/>
        <v>48000</v>
      </c>
      <c r="K147" s="17" t="s">
        <v>375</v>
      </c>
    </row>
    <row r="148" spans="1:11" ht="81" x14ac:dyDescent="0.25">
      <c r="A148" s="17">
        <v>148</v>
      </c>
      <c r="B148" s="17">
        <v>20050644</v>
      </c>
      <c r="C148" s="17" t="s">
        <v>210</v>
      </c>
      <c r="D148" s="17" t="s">
        <v>333</v>
      </c>
      <c r="E148" s="17" t="s">
        <v>247</v>
      </c>
      <c r="F148" s="18">
        <v>16000</v>
      </c>
      <c r="G148" s="19"/>
      <c r="H148" s="19">
        <v>3</v>
      </c>
      <c r="I148" s="19">
        <f t="shared" si="8"/>
        <v>3</v>
      </c>
      <c r="J148" s="20">
        <f t="shared" si="9"/>
        <v>48000</v>
      </c>
      <c r="K148" s="17" t="s">
        <v>375</v>
      </c>
    </row>
    <row r="149" spans="1:11" ht="94.5" x14ac:dyDescent="0.25">
      <c r="A149" s="17">
        <v>149</v>
      </c>
      <c r="B149" s="17">
        <v>20080061</v>
      </c>
      <c r="C149" s="17" t="s">
        <v>211</v>
      </c>
      <c r="D149" s="17" t="s">
        <v>320</v>
      </c>
      <c r="E149" s="17" t="s">
        <v>109</v>
      </c>
      <c r="F149" s="18">
        <v>16000</v>
      </c>
      <c r="G149" s="19"/>
      <c r="H149" s="19">
        <v>2</v>
      </c>
      <c r="I149" s="19">
        <f t="shared" si="8"/>
        <v>2</v>
      </c>
      <c r="J149" s="20">
        <f t="shared" si="9"/>
        <v>32000</v>
      </c>
      <c r="K149" s="17" t="s">
        <v>374</v>
      </c>
    </row>
    <row r="150" spans="1:11" ht="94.5" x14ac:dyDescent="0.25">
      <c r="A150" s="17">
        <v>150</v>
      </c>
      <c r="B150" s="17">
        <v>30030017</v>
      </c>
      <c r="C150" s="17" t="s">
        <v>212</v>
      </c>
      <c r="D150" s="17" t="s">
        <v>356</v>
      </c>
      <c r="E150" s="17" t="s">
        <v>255</v>
      </c>
      <c r="F150" s="18">
        <v>8000</v>
      </c>
      <c r="G150" s="19"/>
      <c r="H150" s="19">
        <v>19</v>
      </c>
      <c r="I150" s="19">
        <f t="shared" si="8"/>
        <v>19</v>
      </c>
      <c r="J150" s="20">
        <f t="shared" si="9"/>
        <v>152000</v>
      </c>
      <c r="K150" s="17" t="s">
        <v>371</v>
      </c>
    </row>
    <row r="151" spans="1:11" ht="94.5" x14ac:dyDescent="0.25">
      <c r="A151" s="17">
        <v>151</v>
      </c>
      <c r="B151" s="17">
        <v>30030012</v>
      </c>
      <c r="C151" s="17" t="s">
        <v>213</v>
      </c>
      <c r="D151" s="17" t="s">
        <v>356</v>
      </c>
      <c r="E151" s="17" t="s">
        <v>255</v>
      </c>
      <c r="F151" s="18">
        <v>8000</v>
      </c>
      <c r="G151" s="19"/>
      <c r="H151" s="19">
        <v>19</v>
      </c>
      <c r="I151" s="19">
        <f t="shared" si="8"/>
        <v>19</v>
      </c>
      <c r="J151" s="20">
        <f t="shared" si="9"/>
        <v>152000</v>
      </c>
      <c r="K151" s="17" t="s">
        <v>371</v>
      </c>
    </row>
    <row r="152" spans="1:11" ht="108" x14ac:dyDescent="0.25">
      <c r="A152" s="17">
        <v>152</v>
      </c>
      <c r="B152" s="17">
        <v>10080036</v>
      </c>
      <c r="C152" s="17" t="s">
        <v>214</v>
      </c>
      <c r="D152" s="17" t="s">
        <v>356</v>
      </c>
      <c r="E152" s="17" t="s">
        <v>255</v>
      </c>
      <c r="F152" s="18">
        <v>8000</v>
      </c>
      <c r="G152" s="19"/>
      <c r="H152" s="19">
        <v>5</v>
      </c>
      <c r="I152" s="19">
        <f t="shared" si="8"/>
        <v>5</v>
      </c>
      <c r="J152" s="20">
        <f t="shared" si="9"/>
        <v>40000</v>
      </c>
      <c r="K152" s="17" t="s">
        <v>372</v>
      </c>
    </row>
    <row r="153" spans="1:11" ht="108" x14ac:dyDescent="0.25">
      <c r="A153" s="17">
        <v>153</v>
      </c>
      <c r="B153" s="17">
        <v>10080038</v>
      </c>
      <c r="C153" s="17" t="s">
        <v>215</v>
      </c>
      <c r="D153" s="17" t="s">
        <v>266</v>
      </c>
      <c r="E153" s="17" t="s">
        <v>252</v>
      </c>
      <c r="F153" s="18">
        <v>7000</v>
      </c>
      <c r="G153" s="19"/>
      <c r="H153" s="19">
        <v>7.5</v>
      </c>
      <c r="I153" s="19">
        <f t="shared" si="8"/>
        <v>7.5</v>
      </c>
      <c r="J153" s="20">
        <f t="shared" si="9"/>
        <v>52500</v>
      </c>
      <c r="K153" s="17" t="s">
        <v>372</v>
      </c>
    </row>
    <row r="154" spans="1:11" ht="108" x14ac:dyDescent="0.25">
      <c r="A154" s="17">
        <v>154</v>
      </c>
      <c r="B154" s="17">
        <v>10080040</v>
      </c>
      <c r="C154" s="17" t="s">
        <v>216</v>
      </c>
      <c r="D154" s="17" t="s">
        <v>266</v>
      </c>
      <c r="E154" s="17" t="s">
        <v>252</v>
      </c>
      <c r="F154" s="18">
        <v>7000</v>
      </c>
      <c r="G154" s="19"/>
      <c r="H154" s="19">
        <v>5</v>
      </c>
      <c r="I154" s="19">
        <f t="shared" si="8"/>
        <v>5</v>
      </c>
      <c r="J154" s="20">
        <f t="shared" si="9"/>
        <v>35000</v>
      </c>
      <c r="K154" s="17" t="s">
        <v>372</v>
      </c>
    </row>
    <row r="155" spans="1:11" ht="108" x14ac:dyDescent="0.25">
      <c r="A155" s="17">
        <v>155</v>
      </c>
      <c r="B155" s="17">
        <v>10080041</v>
      </c>
      <c r="C155" s="17" t="s">
        <v>217</v>
      </c>
      <c r="D155" s="17" t="s">
        <v>266</v>
      </c>
      <c r="E155" s="17" t="s">
        <v>252</v>
      </c>
      <c r="F155" s="18">
        <v>7000</v>
      </c>
      <c r="G155" s="19"/>
      <c r="H155" s="19">
        <v>7.5</v>
      </c>
      <c r="I155" s="19">
        <f t="shared" si="8"/>
        <v>7.5</v>
      </c>
      <c r="J155" s="20">
        <f t="shared" si="9"/>
        <v>52500</v>
      </c>
      <c r="K155" s="17" t="s">
        <v>372</v>
      </c>
    </row>
    <row r="156" spans="1:11" ht="108" x14ac:dyDescent="0.25">
      <c r="A156" s="17">
        <v>156</v>
      </c>
      <c r="B156" s="17">
        <v>10040006</v>
      </c>
      <c r="C156" s="17" t="s">
        <v>218</v>
      </c>
      <c r="D156" s="17" t="s">
        <v>266</v>
      </c>
      <c r="E156" s="17" t="s">
        <v>252</v>
      </c>
      <c r="F156" s="18">
        <v>7000</v>
      </c>
      <c r="G156" s="19"/>
      <c r="H156" s="19">
        <v>5</v>
      </c>
      <c r="I156" s="19">
        <f t="shared" si="8"/>
        <v>5</v>
      </c>
      <c r="J156" s="20">
        <f t="shared" si="9"/>
        <v>35000</v>
      </c>
      <c r="K156" s="17" t="s">
        <v>372</v>
      </c>
    </row>
    <row r="157" spans="1:11" ht="108" x14ac:dyDescent="0.25">
      <c r="A157" s="17">
        <v>157</v>
      </c>
      <c r="B157" s="17">
        <v>10040007</v>
      </c>
      <c r="C157" s="17" t="s">
        <v>219</v>
      </c>
      <c r="D157" s="17" t="s">
        <v>266</v>
      </c>
      <c r="E157" s="17" t="s">
        <v>252</v>
      </c>
      <c r="F157" s="18">
        <v>7000</v>
      </c>
      <c r="G157" s="19"/>
      <c r="H157" s="19">
        <v>7.5</v>
      </c>
      <c r="I157" s="19">
        <f t="shared" si="8"/>
        <v>7.5</v>
      </c>
      <c r="J157" s="20">
        <f t="shared" si="9"/>
        <v>52500</v>
      </c>
      <c r="K157" s="17" t="s">
        <v>372</v>
      </c>
    </row>
    <row r="158" spans="1:11" ht="94.5" x14ac:dyDescent="0.25">
      <c r="A158" s="17">
        <v>158</v>
      </c>
      <c r="B158" s="17">
        <v>20060015</v>
      </c>
      <c r="C158" s="17" t="s">
        <v>220</v>
      </c>
      <c r="D158" s="17" t="s">
        <v>343</v>
      </c>
      <c r="E158" s="17" t="s">
        <v>344</v>
      </c>
      <c r="F158" s="18">
        <v>2000</v>
      </c>
      <c r="G158" s="19"/>
      <c r="H158" s="19">
        <v>1</v>
      </c>
      <c r="I158" s="19">
        <f t="shared" si="8"/>
        <v>1</v>
      </c>
      <c r="J158" s="20">
        <f t="shared" si="9"/>
        <v>2000</v>
      </c>
      <c r="K158" s="17" t="s">
        <v>364</v>
      </c>
    </row>
    <row r="159" spans="1:11" ht="94.5" x14ac:dyDescent="0.25">
      <c r="A159" s="17">
        <v>159</v>
      </c>
      <c r="B159" s="17">
        <v>20060007</v>
      </c>
      <c r="C159" s="17" t="s">
        <v>221</v>
      </c>
      <c r="D159" s="17" t="s">
        <v>343</v>
      </c>
      <c r="E159" s="17" t="s">
        <v>344</v>
      </c>
      <c r="F159" s="18">
        <v>2000</v>
      </c>
      <c r="G159" s="19"/>
      <c r="H159" s="19">
        <v>5</v>
      </c>
      <c r="I159" s="19">
        <f t="shared" si="8"/>
        <v>5</v>
      </c>
      <c r="J159" s="20">
        <f t="shared" si="9"/>
        <v>10000</v>
      </c>
      <c r="K159" s="17" t="s">
        <v>364</v>
      </c>
    </row>
    <row r="160" spans="1:11" ht="94.5" x14ac:dyDescent="0.25">
      <c r="A160" s="17">
        <v>160</v>
      </c>
      <c r="B160" s="17">
        <v>20060008</v>
      </c>
      <c r="C160" s="17" t="s">
        <v>222</v>
      </c>
      <c r="D160" s="17" t="s">
        <v>343</v>
      </c>
      <c r="E160" s="17" t="s">
        <v>344</v>
      </c>
      <c r="F160" s="18">
        <v>2000</v>
      </c>
      <c r="G160" s="19"/>
      <c r="H160" s="19">
        <v>5</v>
      </c>
      <c r="I160" s="19">
        <f t="shared" si="8"/>
        <v>5</v>
      </c>
      <c r="J160" s="20">
        <f t="shared" si="9"/>
        <v>10000</v>
      </c>
      <c r="K160" s="17" t="s">
        <v>364</v>
      </c>
    </row>
    <row r="161" spans="1:11" ht="94.5" x14ac:dyDescent="0.25">
      <c r="A161" s="17">
        <v>161</v>
      </c>
      <c r="B161" s="17">
        <v>20060009</v>
      </c>
      <c r="C161" s="17" t="s">
        <v>223</v>
      </c>
      <c r="D161" s="17" t="s">
        <v>343</v>
      </c>
      <c r="E161" s="17" t="s">
        <v>344</v>
      </c>
      <c r="F161" s="18">
        <v>2000</v>
      </c>
      <c r="G161" s="19"/>
      <c r="H161" s="19">
        <v>5</v>
      </c>
      <c r="I161" s="19">
        <f t="shared" si="8"/>
        <v>5</v>
      </c>
      <c r="J161" s="20">
        <f t="shared" si="9"/>
        <v>10000</v>
      </c>
      <c r="K161" s="17" t="s">
        <v>364</v>
      </c>
    </row>
    <row r="162" spans="1:11" ht="94.5" x14ac:dyDescent="0.25">
      <c r="A162" s="17">
        <v>162</v>
      </c>
      <c r="B162" s="17">
        <v>20060010</v>
      </c>
      <c r="C162" s="17" t="s">
        <v>224</v>
      </c>
      <c r="D162" s="17" t="s">
        <v>343</v>
      </c>
      <c r="E162" s="17" t="s">
        <v>344</v>
      </c>
      <c r="F162" s="18">
        <v>2000</v>
      </c>
      <c r="G162" s="19"/>
      <c r="H162" s="19">
        <v>3</v>
      </c>
      <c r="I162" s="19">
        <f t="shared" si="8"/>
        <v>3</v>
      </c>
      <c r="J162" s="20">
        <f t="shared" si="9"/>
        <v>6000</v>
      </c>
      <c r="K162" s="17" t="s">
        <v>364</v>
      </c>
    </row>
    <row r="163" spans="1:11" ht="108" x14ac:dyDescent="0.25">
      <c r="A163" s="17">
        <v>163</v>
      </c>
      <c r="B163" s="17">
        <v>20060073</v>
      </c>
      <c r="C163" s="17" t="s">
        <v>225</v>
      </c>
      <c r="D163" s="17" t="s">
        <v>329</v>
      </c>
      <c r="E163" s="17" t="s">
        <v>325</v>
      </c>
      <c r="F163" s="18">
        <v>8000</v>
      </c>
      <c r="G163" s="19"/>
      <c r="H163" s="19">
        <v>2</v>
      </c>
      <c r="I163" s="19">
        <f t="shared" ref="I163:I180" si="10">G163+H163</f>
        <v>2</v>
      </c>
      <c r="J163" s="20">
        <f t="shared" ref="J163:J180" si="11">F163*I163</f>
        <v>16000</v>
      </c>
      <c r="K163" s="17" t="s">
        <v>365</v>
      </c>
    </row>
    <row r="164" spans="1:11" ht="108" x14ac:dyDescent="0.25">
      <c r="A164" s="17">
        <v>164</v>
      </c>
      <c r="B164" s="17">
        <v>20060057</v>
      </c>
      <c r="C164" s="17" t="s">
        <v>226</v>
      </c>
      <c r="D164" s="17" t="s">
        <v>330</v>
      </c>
      <c r="E164" s="17" t="s">
        <v>325</v>
      </c>
      <c r="F164" s="18">
        <v>12000</v>
      </c>
      <c r="G164" s="19"/>
      <c r="H164" s="19">
        <v>1</v>
      </c>
      <c r="I164" s="19">
        <f t="shared" si="10"/>
        <v>1</v>
      </c>
      <c r="J164" s="20">
        <f t="shared" si="11"/>
        <v>12000</v>
      </c>
      <c r="K164" s="17" t="s">
        <v>365</v>
      </c>
    </row>
    <row r="165" spans="1:11" ht="94.5" x14ac:dyDescent="0.25">
      <c r="A165" s="17">
        <v>165</v>
      </c>
      <c r="B165" s="17">
        <v>20020028</v>
      </c>
      <c r="C165" s="17" t="s">
        <v>227</v>
      </c>
      <c r="D165" s="17" t="s">
        <v>336</v>
      </c>
      <c r="E165" s="17" t="s">
        <v>109</v>
      </c>
      <c r="F165" s="18">
        <v>800</v>
      </c>
      <c r="G165" s="19"/>
      <c r="H165" s="19">
        <v>8</v>
      </c>
      <c r="I165" s="19">
        <f t="shared" si="10"/>
        <v>8</v>
      </c>
      <c r="J165" s="20">
        <f t="shared" si="11"/>
        <v>6400</v>
      </c>
      <c r="K165" s="17" t="s">
        <v>371</v>
      </c>
    </row>
    <row r="166" spans="1:11" ht="94.5" x14ac:dyDescent="0.25">
      <c r="A166" s="17">
        <v>166</v>
      </c>
      <c r="B166" s="17">
        <v>20020023</v>
      </c>
      <c r="C166" s="17" t="s">
        <v>228</v>
      </c>
      <c r="D166" s="17" t="s">
        <v>337</v>
      </c>
      <c r="E166" s="17" t="s">
        <v>109</v>
      </c>
      <c r="F166" s="18">
        <v>2500</v>
      </c>
      <c r="G166" s="19"/>
      <c r="H166" s="19">
        <v>8</v>
      </c>
      <c r="I166" s="19">
        <f t="shared" si="10"/>
        <v>8</v>
      </c>
      <c r="J166" s="20">
        <f t="shared" si="11"/>
        <v>20000</v>
      </c>
      <c r="K166" s="17" t="s">
        <v>371</v>
      </c>
    </row>
    <row r="167" spans="1:11" ht="94.5" x14ac:dyDescent="0.25">
      <c r="A167" s="17">
        <v>167</v>
      </c>
      <c r="B167" s="17">
        <v>20020026</v>
      </c>
      <c r="C167" s="17" t="s">
        <v>229</v>
      </c>
      <c r="D167" s="17" t="s">
        <v>338</v>
      </c>
      <c r="E167" s="17" t="s">
        <v>109</v>
      </c>
      <c r="F167" s="18">
        <v>500</v>
      </c>
      <c r="G167" s="19"/>
      <c r="H167" s="19">
        <v>4</v>
      </c>
      <c r="I167" s="19">
        <f t="shared" si="10"/>
        <v>4</v>
      </c>
      <c r="J167" s="20">
        <f t="shared" si="11"/>
        <v>2000</v>
      </c>
      <c r="K167" s="17" t="s">
        <v>371</v>
      </c>
    </row>
    <row r="168" spans="1:11" ht="94.5" x14ac:dyDescent="0.25">
      <c r="A168" s="17">
        <v>168</v>
      </c>
      <c r="B168" s="17">
        <v>20020025</v>
      </c>
      <c r="C168" s="17" t="s">
        <v>230</v>
      </c>
      <c r="D168" s="17" t="s">
        <v>339</v>
      </c>
      <c r="E168" s="17" t="s">
        <v>109</v>
      </c>
      <c r="F168" s="18">
        <v>600</v>
      </c>
      <c r="G168" s="19"/>
      <c r="H168" s="19">
        <v>8</v>
      </c>
      <c r="I168" s="19">
        <f t="shared" si="10"/>
        <v>8</v>
      </c>
      <c r="J168" s="20">
        <f t="shared" si="11"/>
        <v>4800</v>
      </c>
      <c r="K168" s="17" t="s">
        <v>371</v>
      </c>
    </row>
    <row r="169" spans="1:11" ht="81" x14ac:dyDescent="0.25">
      <c r="A169" s="17">
        <v>169</v>
      </c>
      <c r="B169" s="17">
        <v>20080007</v>
      </c>
      <c r="C169" s="17" t="s">
        <v>231</v>
      </c>
      <c r="D169" s="17" t="s">
        <v>360</v>
      </c>
      <c r="E169" s="17" t="s">
        <v>109</v>
      </c>
      <c r="F169" s="18">
        <v>28000</v>
      </c>
      <c r="G169" s="19"/>
      <c r="H169" s="19">
        <v>1</v>
      </c>
      <c r="I169" s="19">
        <f t="shared" si="10"/>
        <v>1</v>
      </c>
      <c r="J169" s="20">
        <f t="shared" si="11"/>
        <v>28000</v>
      </c>
      <c r="K169" s="17"/>
    </row>
    <row r="170" spans="1:11" ht="94.5" x14ac:dyDescent="0.25">
      <c r="A170" s="17">
        <v>170</v>
      </c>
      <c r="B170" s="17">
        <v>40010142</v>
      </c>
      <c r="C170" s="17" t="s">
        <v>304</v>
      </c>
      <c r="D170" s="17" t="s">
        <v>305</v>
      </c>
      <c r="E170" s="17" t="s">
        <v>114</v>
      </c>
      <c r="F170" s="18">
        <v>25000</v>
      </c>
      <c r="G170" s="19"/>
      <c r="H170" s="19">
        <v>1</v>
      </c>
      <c r="I170" s="19">
        <f t="shared" si="10"/>
        <v>1</v>
      </c>
      <c r="J170" s="20">
        <f t="shared" si="11"/>
        <v>25000</v>
      </c>
      <c r="K170" s="17" t="s">
        <v>369</v>
      </c>
    </row>
    <row r="171" spans="1:11" ht="94.5" x14ac:dyDescent="0.25">
      <c r="A171" s="17">
        <v>175</v>
      </c>
      <c r="B171" s="17">
        <v>20020038</v>
      </c>
      <c r="C171" s="17" t="s">
        <v>232</v>
      </c>
      <c r="D171" s="17" t="s">
        <v>340</v>
      </c>
      <c r="E171" s="17" t="s">
        <v>109</v>
      </c>
      <c r="F171" s="18">
        <v>300</v>
      </c>
      <c r="G171" s="19"/>
      <c r="H171" s="19">
        <v>4</v>
      </c>
      <c r="I171" s="19">
        <f t="shared" si="10"/>
        <v>4</v>
      </c>
      <c r="J171" s="20">
        <f t="shared" si="11"/>
        <v>1200</v>
      </c>
      <c r="K171" s="17" t="s">
        <v>371</v>
      </c>
    </row>
    <row r="172" spans="1:11" ht="94.5" x14ac:dyDescent="0.25">
      <c r="A172" s="17">
        <v>176</v>
      </c>
      <c r="B172" s="17">
        <v>20020040</v>
      </c>
      <c r="C172" s="17" t="s">
        <v>233</v>
      </c>
      <c r="D172" s="17" t="s">
        <v>340</v>
      </c>
      <c r="E172" s="17" t="s">
        <v>109</v>
      </c>
      <c r="F172" s="18">
        <v>300</v>
      </c>
      <c r="G172" s="19"/>
      <c r="H172" s="19">
        <v>4</v>
      </c>
      <c r="I172" s="19">
        <f t="shared" si="10"/>
        <v>4</v>
      </c>
      <c r="J172" s="20">
        <f t="shared" si="11"/>
        <v>1200</v>
      </c>
      <c r="K172" s="17" t="s">
        <v>371</v>
      </c>
    </row>
    <row r="173" spans="1:11" ht="94.5" x14ac:dyDescent="0.25">
      <c r="A173" s="17">
        <v>177</v>
      </c>
      <c r="B173" s="17">
        <v>20020007</v>
      </c>
      <c r="C173" s="17" t="s">
        <v>234</v>
      </c>
      <c r="D173" s="17" t="s">
        <v>341</v>
      </c>
      <c r="E173" s="17" t="s">
        <v>109</v>
      </c>
      <c r="F173" s="18">
        <v>300</v>
      </c>
      <c r="G173" s="19"/>
      <c r="H173" s="19">
        <v>4</v>
      </c>
      <c r="I173" s="19">
        <f t="shared" si="10"/>
        <v>4</v>
      </c>
      <c r="J173" s="20">
        <f t="shared" si="11"/>
        <v>1200</v>
      </c>
      <c r="K173" s="17" t="s">
        <v>371</v>
      </c>
    </row>
    <row r="174" spans="1:11" ht="27" x14ac:dyDescent="0.25">
      <c r="A174" s="17">
        <v>179</v>
      </c>
      <c r="B174" s="17">
        <v>20020379</v>
      </c>
      <c r="C174" s="17" t="s">
        <v>235</v>
      </c>
      <c r="D174" s="17" t="s">
        <v>319</v>
      </c>
      <c r="E174" s="17" t="s">
        <v>109</v>
      </c>
      <c r="F174" s="18">
        <f>630000/2</f>
        <v>315000</v>
      </c>
      <c r="G174" s="19">
        <v>0</v>
      </c>
      <c r="H174" s="19">
        <v>1</v>
      </c>
      <c r="I174" s="19">
        <f t="shared" si="10"/>
        <v>1</v>
      </c>
      <c r="J174" s="20">
        <f t="shared" si="11"/>
        <v>315000</v>
      </c>
      <c r="K174" s="17"/>
    </row>
    <row r="175" spans="1:11" ht="94.5" x14ac:dyDescent="0.25">
      <c r="A175" s="17">
        <v>181</v>
      </c>
      <c r="B175" s="17" t="s">
        <v>236</v>
      </c>
      <c r="C175" s="17" t="s">
        <v>306</v>
      </c>
      <c r="D175" s="17" t="s">
        <v>307</v>
      </c>
      <c r="E175" s="17" t="s">
        <v>114</v>
      </c>
      <c r="F175" s="18">
        <v>15000</v>
      </c>
      <c r="G175" s="19">
        <v>0</v>
      </c>
      <c r="H175" s="19">
        <v>1</v>
      </c>
      <c r="I175" s="19">
        <f t="shared" si="10"/>
        <v>1</v>
      </c>
      <c r="J175" s="20">
        <f t="shared" si="11"/>
        <v>15000</v>
      </c>
      <c r="K175" s="17" t="s">
        <v>369</v>
      </c>
    </row>
    <row r="176" spans="1:11" ht="94.5" x14ac:dyDescent="0.25">
      <c r="A176" s="17">
        <v>182</v>
      </c>
      <c r="B176" s="17">
        <v>20080070</v>
      </c>
      <c r="C176" s="17" t="s">
        <v>237</v>
      </c>
      <c r="D176" s="17" t="s">
        <v>361</v>
      </c>
      <c r="E176" s="17" t="s">
        <v>269</v>
      </c>
      <c r="F176" s="18">
        <v>12500</v>
      </c>
      <c r="G176" s="19">
        <v>0</v>
      </c>
      <c r="H176" s="19">
        <v>167</v>
      </c>
      <c r="I176" s="19">
        <f t="shared" si="10"/>
        <v>167</v>
      </c>
      <c r="J176" s="20">
        <f t="shared" si="11"/>
        <v>2087500</v>
      </c>
      <c r="K176" s="17" t="s">
        <v>369</v>
      </c>
    </row>
    <row r="177" spans="1:11" ht="94.5" x14ac:dyDescent="0.25">
      <c r="A177" s="17">
        <v>183</v>
      </c>
      <c r="B177" s="17">
        <v>20060039</v>
      </c>
      <c r="C177" s="17" t="s">
        <v>288</v>
      </c>
      <c r="D177" s="31" t="s">
        <v>287</v>
      </c>
      <c r="E177" s="17" t="s">
        <v>289</v>
      </c>
      <c r="F177" s="18">
        <v>13000</v>
      </c>
      <c r="G177" s="19">
        <v>15</v>
      </c>
      <c r="H177" s="19">
        <v>4</v>
      </c>
      <c r="I177" s="19">
        <f t="shared" si="10"/>
        <v>19</v>
      </c>
      <c r="J177" s="20">
        <f t="shared" si="11"/>
        <v>247000</v>
      </c>
      <c r="K177" s="17" t="s">
        <v>370</v>
      </c>
    </row>
    <row r="178" spans="1:11" ht="81" x14ac:dyDescent="0.25">
      <c r="A178" s="11">
        <v>184</v>
      </c>
      <c r="B178" s="11">
        <v>42182003</v>
      </c>
      <c r="C178" s="13" t="s">
        <v>377</v>
      </c>
      <c r="D178" s="13" t="s">
        <v>385</v>
      </c>
      <c r="E178" s="11" t="s">
        <v>384</v>
      </c>
      <c r="F178" s="27">
        <v>315</v>
      </c>
      <c r="G178" s="28">
        <v>450</v>
      </c>
      <c r="H178" s="28">
        <v>200</v>
      </c>
      <c r="I178" s="19">
        <f t="shared" si="10"/>
        <v>650</v>
      </c>
      <c r="J178" s="20">
        <f t="shared" si="11"/>
        <v>204750</v>
      </c>
      <c r="K178" s="11" t="s">
        <v>386</v>
      </c>
    </row>
    <row r="179" spans="1:11" ht="148.5" x14ac:dyDescent="0.25">
      <c r="A179" s="11">
        <v>185</v>
      </c>
      <c r="B179" s="10">
        <v>42131613</v>
      </c>
      <c r="C179" s="14" t="s">
        <v>378</v>
      </c>
      <c r="D179" s="14" t="s">
        <v>383</v>
      </c>
      <c r="E179" s="11" t="s">
        <v>384</v>
      </c>
      <c r="F179" s="16">
        <v>11840</v>
      </c>
      <c r="G179" s="11">
        <v>3</v>
      </c>
      <c r="H179" s="11">
        <v>10</v>
      </c>
      <c r="I179" s="19">
        <f t="shared" si="10"/>
        <v>13</v>
      </c>
      <c r="J179" s="20">
        <f>F179*I179</f>
        <v>153920</v>
      </c>
      <c r="K179" s="11" t="s">
        <v>387</v>
      </c>
    </row>
    <row r="180" spans="1:11" ht="96.6" customHeight="1" x14ac:dyDescent="0.25">
      <c r="A180" s="11">
        <v>186</v>
      </c>
      <c r="B180" s="11">
        <v>42131606</v>
      </c>
      <c r="C180" s="14" t="s">
        <v>379</v>
      </c>
      <c r="D180" s="29" t="s">
        <v>381</v>
      </c>
      <c r="E180" s="11" t="s">
        <v>388</v>
      </c>
      <c r="F180" s="30">
        <v>1436</v>
      </c>
      <c r="G180" s="11">
        <v>70</v>
      </c>
      <c r="H180" s="11">
        <v>50</v>
      </c>
      <c r="I180" s="19">
        <f t="shared" si="10"/>
        <v>120</v>
      </c>
      <c r="J180" s="20">
        <f t="shared" si="11"/>
        <v>172320</v>
      </c>
      <c r="K180" s="11" t="s">
        <v>382</v>
      </c>
    </row>
  </sheetData>
  <autoFilter ref="A2:K180" xr:uid="{00000000-0009-0000-0000-000000000000}"/>
  <pageMargins left="0.7" right="0.7" top="0.75" bottom="0.75" header="0.3" footer="0.3"/>
  <pageSetup paperSize="9" orientation="portrait" r:id="rId1"/>
  <ignoredErrors>
    <ignoredError sqref="B1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"/>
  <sheetViews>
    <sheetView workbookViewId="0">
      <selection activeCell="C7" sqref="C7"/>
    </sheetView>
  </sheetViews>
  <sheetFormatPr baseColWidth="10" defaultRowHeight="15" x14ac:dyDescent="0.25"/>
  <sheetData>
    <row r="1" spans="1:11" s="1" customFormat="1" ht="135" x14ac:dyDescent="0.25">
      <c r="C1" s="1" t="s">
        <v>363</v>
      </c>
      <c r="D1" s="8"/>
      <c r="F1" s="9"/>
      <c r="H1" s="6"/>
    </row>
    <row r="2" spans="1:11" s="1" customFormat="1" ht="40.5" x14ac:dyDescent="0.25">
      <c r="A2" s="2">
        <v>96</v>
      </c>
      <c r="B2" s="2">
        <v>20050081</v>
      </c>
      <c r="C2" s="2" t="s">
        <v>165</v>
      </c>
      <c r="D2" s="3" t="s">
        <v>321</v>
      </c>
      <c r="E2" s="2" t="s">
        <v>109</v>
      </c>
      <c r="F2" s="5">
        <v>55000</v>
      </c>
      <c r="G2" s="7"/>
      <c r="H2" s="7">
        <v>4</v>
      </c>
      <c r="I2" s="7">
        <f>G2+H2</f>
        <v>4</v>
      </c>
      <c r="J2" s="4">
        <f>F2*I2</f>
        <v>220000</v>
      </c>
      <c r="K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Quijano</dc:creator>
  <cp:lastModifiedBy>Juliana Lizzette Marquez Bohorquez</cp:lastModifiedBy>
  <dcterms:created xsi:type="dcterms:W3CDTF">2026-03-25T12:43:11Z</dcterms:created>
  <dcterms:modified xsi:type="dcterms:W3CDTF">2026-04-20T17:05:33Z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2026-03-25T18:59:10Z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a9ec280d-2e4f-4483-97cf-aba15d60cc59</vt:lpwstr>
  </property>
  <property fmtid="{D5CDD505-2E9C-101B-9397-08002B2CF9AE}" pid="7" name="MSIP_Label_defa4170-0d19-0005-0004-bc88714345d2_ActionId">
    <vt:lpwstr>048fd759-23fb-41f5-b974-1f4e5237dd79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